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vidmacpherson/Dropbox/Thesis/Data/Grain Size/"/>
    </mc:Choice>
  </mc:AlternateContent>
  <bookViews>
    <workbookView xWindow="0" yWindow="460" windowWidth="25600" windowHeight="14180" tabRatio="500"/>
  </bookViews>
  <sheets>
    <sheet name="Statistics" sheetId="1" r:id="rId1"/>
    <sheet name="Data" sheetId="2" r:id="rId2"/>
    <sheet name="Sheet3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8" i="1"/>
  <c r="D6" i="1"/>
  <c r="D8" i="1"/>
  <c r="E6" i="1"/>
  <c r="E8" i="1"/>
  <c r="F6" i="1"/>
  <c r="F8" i="1"/>
  <c r="G6" i="1"/>
  <c r="G8" i="1"/>
  <c r="H6" i="1"/>
  <c r="H8" i="1"/>
  <c r="I6" i="1"/>
  <c r="I8" i="1"/>
  <c r="J6" i="1"/>
  <c r="J8" i="1"/>
  <c r="K6" i="1"/>
  <c r="K8" i="1"/>
  <c r="L6" i="1"/>
  <c r="L8" i="1"/>
  <c r="M6" i="1"/>
  <c r="M8" i="1"/>
  <c r="N6" i="1"/>
  <c r="N8" i="1"/>
  <c r="O6" i="1"/>
  <c r="O8" i="1"/>
  <c r="P6" i="1"/>
  <c r="P8" i="1"/>
  <c r="Q6" i="1"/>
  <c r="Q8" i="1"/>
  <c r="R6" i="1"/>
  <c r="R8" i="1"/>
  <c r="S6" i="1"/>
  <c r="S8" i="1"/>
  <c r="T6" i="1"/>
  <c r="T8" i="1"/>
  <c r="U6" i="1"/>
  <c r="U8" i="1"/>
  <c r="V6" i="1"/>
  <c r="V8" i="1"/>
  <c r="W6" i="1"/>
  <c r="W8" i="1"/>
  <c r="X6" i="1"/>
  <c r="X8" i="1"/>
  <c r="Y6" i="1"/>
  <c r="Y8" i="1"/>
  <c r="Z6" i="1"/>
  <c r="Z8" i="1"/>
  <c r="AA6" i="1"/>
  <c r="AA8" i="1"/>
  <c r="AB6" i="1"/>
  <c r="AB8" i="1"/>
  <c r="AC6" i="1"/>
  <c r="AC8" i="1"/>
  <c r="AD6" i="1"/>
  <c r="AD8" i="1"/>
  <c r="AE6" i="1"/>
  <c r="AE8" i="1"/>
  <c r="AF6" i="1"/>
  <c r="AF8" i="1"/>
  <c r="AG6" i="1"/>
  <c r="AG8" i="1"/>
  <c r="AH6" i="1"/>
  <c r="AH8" i="1"/>
  <c r="AI6" i="1"/>
  <c r="AI8" i="1"/>
  <c r="AJ6" i="1"/>
  <c r="AJ8" i="1"/>
  <c r="AK6" i="1"/>
  <c r="AK8" i="1"/>
  <c r="AL6" i="1"/>
  <c r="AL8" i="1"/>
  <c r="B14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F10" i="1"/>
  <c r="AG10" i="1"/>
  <c r="AH10" i="1"/>
  <c r="AI10" i="1"/>
  <c r="AJ10" i="1"/>
  <c r="AK10" i="1"/>
  <c r="AL10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C14" i="1"/>
  <c r="D14" i="1"/>
  <c r="H14" i="1"/>
  <c r="G14" i="1"/>
  <c r="B6" i="1"/>
  <c r="A6" i="1"/>
  <c r="K1" i="1" a="1"/>
  <c r="K1" i="1"/>
  <c r="J1" i="1" a="1"/>
  <c r="J1" i="1"/>
  <c r="I1" i="1" a="1"/>
  <c r="I1" i="1"/>
  <c r="H1" i="1" a="1"/>
  <c r="H1" i="1"/>
  <c r="G1" i="1" a="1"/>
  <c r="G1" i="1"/>
  <c r="F1" i="1" a="1"/>
  <c r="F1" i="1"/>
  <c r="E1" i="1" a="1"/>
  <c r="E1" i="1"/>
  <c r="D1" i="1" a="1"/>
  <c r="D1" i="1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E13" i="1"/>
  <c r="C3" i="1"/>
  <c r="B3" i="1"/>
  <c r="C5" i="1"/>
  <c r="D3" i="1"/>
  <c r="D5" i="1"/>
  <c r="E3" i="1"/>
  <c r="E5" i="1"/>
  <c r="F3" i="1"/>
  <c r="F5" i="1"/>
  <c r="G3" i="1"/>
  <c r="G5" i="1"/>
  <c r="H3" i="1"/>
  <c r="H5" i="1"/>
  <c r="I3" i="1"/>
  <c r="I5" i="1"/>
  <c r="J3" i="1"/>
  <c r="J5" i="1"/>
  <c r="K3" i="1"/>
  <c r="K5" i="1"/>
  <c r="L3" i="1"/>
  <c r="L5" i="1"/>
  <c r="M3" i="1"/>
  <c r="M5" i="1"/>
  <c r="N3" i="1"/>
  <c r="N5" i="1"/>
  <c r="O3" i="1"/>
  <c r="O5" i="1"/>
  <c r="P3" i="1"/>
  <c r="P5" i="1"/>
  <c r="Q3" i="1"/>
  <c r="Q5" i="1"/>
  <c r="R3" i="1"/>
  <c r="R5" i="1"/>
  <c r="S3" i="1"/>
  <c r="S5" i="1"/>
  <c r="T3" i="1"/>
  <c r="T5" i="1"/>
  <c r="U3" i="1"/>
  <c r="U5" i="1"/>
  <c r="V3" i="1"/>
  <c r="V5" i="1"/>
  <c r="W3" i="1"/>
  <c r="W5" i="1"/>
  <c r="X3" i="1"/>
  <c r="X5" i="1"/>
  <c r="Y3" i="1"/>
  <c r="Y5" i="1"/>
  <c r="Z3" i="1"/>
  <c r="Z5" i="1"/>
  <c r="AA3" i="1"/>
  <c r="AA5" i="1"/>
  <c r="AB3" i="1"/>
  <c r="AB5" i="1"/>
  <c r="AC3" i="1"/>
  <c r="AC5" i="1"/>
  <c r="AD3" i="1"/>
  <c r="AD5" i="1"/>
  <c r="AE3" i="1"/>
  <c r="AE5" i="1"/>
  <c r="AF3" i="1"/>
  <c r="AF5" i="1"/>
  <c r="AG3" i="1"/>
  <c r="AG5" i="1"/>
  <c r="AH3" i="1"/>
  <c r="AH5" i="1"/>
  <c r="AI3" i="1"/>
  <c r="AI5" i="1"/>
  <c r="AJ3" i="1"/>
  <c r="AJ5" i="1"/>
  <c r="AK3" i="1"/>
  <c r="AK5" i="1"/>
  <c r="AL3" i="1"/>
  <c r="AL5" i="1"/>
  <c r="D13" i="1"/>
  <c r="C13" i="1"/>
  <c r="B13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E14" i="1"/>
</calcChain>
</file>

<file path=xl/sharedStrings.xml><?xml version="1.0" encoding="utf-8"?>
<sst xmlns="http://schemas.openxmlformats.org/spreadsheetml/2006/main" count="411" uniqueCount="214">
  <si>
    <t>Site82_215cm</t>
  </si>
  <si>
    <t>Cumulative</t>
  </si>
  <si>
    <t>Sample Name</t>
  </si>
  <si>
    <t>Result Between User Sizes (Sizes in um)</t>
  </si>
  <si>
    <t>d (0.1)</t>
  </si>
  <si>
    <t>d (0.5)</t>
  </si>
  <si>
    <t>d (0.9)</t>
  </si>
  <si>
    <t xml:space="preserve">D [3, 2] - Surface weighted mean </t>
  </si>
  <si>
    <t>D [4, 3] - Volume weighted mean</t>
  </si>
  <si>
    <t>phi</t>
  </si>
  <si>
    <t>um</t>
  </si>
  <si>
    <t>Graphical</t>
  </si>
  <si>
    <t>Skewness</t>
  </si>
  <si>
    <t>Moments</t>
  </si>
  <si>
    <t>Mean</t>
  </si>
  <si>
    <t>midpoint</t>
  </si>
  <si>
    <t>fm</t>
  </si>
  <si>
    <t>std dev</t>
  </si>
  <si>
    <t>f(m-x)^2</t>
  </si>
  <si>
    <t>f(m-x)^3</t>
  </si>
  <si>
    <t>Sorting</t>
  </si>
  <si>
    <t>Site1_205cm</t>
  </si>
  <si>
    <t>Site1_95cm</t>
  </si>
  <si>
    <t>Site1_3cm</t>
  </si>
  <si>
    <t>Site3_20cm</t>
  </si>
  <si>
    <t>Site3_190cm</t>
  </si>
  <si>
    <t>Site3_50cm</t>
  </si>
  <si>
    <t>Site</t>
  </si>
  <si>
    <t>Statistics</t>
  </si>
  <si>
    <t>Site:</t>
  </si>
  <si>
    <t>Depths:</t>
  </si>
  <si>
    <t>Index</t>
  </si>
  <si>
    <t xml:space="preserve"> </t>
  </si>
  <si>
    <t>Site1</t>
  </si>
  <si>
    <t>Site5_top</t>
  </si>
  <si>
    <t>Site5_60cm</t>
  </si>
  <si>
    <t>Site5_200cm</t>
  </si>
  <si>
    <t>Site6_37cm</t>
  </si>
  <si>
    <t>Site6_60cm</t>
  </si>
  <si>
    <t>Site6_140cm</t>
  </si>
  <si>
    <t>Site6_180cm</t>
  </si>
  <si>
    <t>Site6_140cmlowerobscuration</t>
  </si>
  <si>
    <t>Site7_10cm</t>
  </si>
  <si>
    <t>Site7_30cm</t>
  </si>
  <si>
    <t>Site7_140cm</t>
  </si>
  <si>
    <t>Site8_20cm</t>
  </si>
  <si>
    <t>Site8_100cm</t>
  </si>
  <si>
    <t>Site9_100cm</t>
  </si>
  <si>
    <t>Site12_10cm</t>
  </si>
  <si>
    <t>Site12_150cm</t>
  </si>
  <si>
    <t>Site12_180cm</t>
  </si>
  <si>
    <t>Site12_220cm</t>
  </si>
  <si>
    <t>Site12_210cm</t>
  </si>
  <si>
    <t>Site12_300cm</t>
  </si>
  <si>
    <t>Site12_250cm</t>
  </si>
  <si>
    <t>Site16_100cm</t>
  </si>
  <si>
    <t>Site17_150cm</t>
  </si>
  <si>
    <t>Site17_260cm</t>
  </si>
  <si>
    <t>Site18_140cm</t>
  </si>
  <si>
    <t>Site19_70cm</t>
  </si>
  <si>
    <t>Site19_250cm</t>
  </si>
  <si>
    <t>Site20_10cm</t>
  </si>
  <si>
    <t>Site20_100cm</t>
  </si>
  <si>
    <t>Site20_146cm</t>
  </si>
  <si>
    <t>Site21_20cm</t>
  </si>
  <si>
    <t>Site21_43cm</t>
  </si>
  <si>
    <t>Site22_20cm</t>
  </si>
  <si>
    <t>Site22_220cm</t>
  </si>
  <si>
    <t>Site25_20cm</t>
  </si>
  <si>
    <t>Site25_90cm</t>
  </si>
  <si>
    <t>Site25_160cm</t>
  </si>
  <si>
    <t>Site25_170cm</t>
  </si>
  <si>
    <t>Site25_164cm</t>
  </si>
  <si>
    <t>Site25_190cm</t>
  </si>
  <si>
    <t>Site25_175cm</t>
  </si>
  <si>
    <t>Site26_10cm</t>
  </si>
  <si>
    <t>Site26_23cm</t>
  </si>
  <si>
    <t>Site26_bottom</t>
  </si>
  <si>
    <t>Site27_100cm</t>
  </si>
  <si>
    <t>Site28_18cm</t>
  </si>
  <si>
    <t>Site28_120cm</t>
  </si>
  <si>
    <t>Site29_10cm</t>
  </si>
  <si>
    <t>Site29_140cm</t>
  </si>
  <si>
    <t>Site29_212cm</t>
  </si>
  <si>
    <t>Site29_40cm</t>
  </si>
  <si>
    <t>Site32_10cm</t>
  </si>
  <si>
    <t>Site32_240cm</t>
  </si>
  <si>
    <t>Site33_10cm</t>
  </si>
  <si>
    <t>Site33_200cm</t>
  </si>
  <si>
    <t>Site34_10cm</t>
  </si>
  <si>
    <t>Site34_171cm</t>
  </si>
  <si>
    <t>Site36_12cm</t>
  </si>
  <si>
    <t>Site36_35cm</t>
  </si>
  <si>
    <t>Site36_60cm</t>
  </si>
  <si>
    <t>Site37_10cm</t>
  </si>
  <si>
    <t>Site37_80cm</t>
  </si>
  <si>
    <t>Site37_153cm</t>
  </si>
  <si>
    <t>Site40_30cm</t>
  </si>
  <si>
    <t>Site41_60cm</t>
  </si>
  <si>
    <t>Site41_40cm</t>
  </si>
  <si>
    <t>Site41_50cm</t>
  </si>
  <si>
    <t>Site41_65cm</t>
  </si>
  <si>
    <t>Site41_20cm</t>
  </si>
  <si>
    <t>Site42_10cm</t>
  </si>
  <si>
    <t>Site42_100cm</t>
  </si>
  <si>
    <t>Site42_140cm</t>
  </si>
  <si>
    <t>Site42_200cm</t>
  </si>
  <si>
    <t>Site44_10cm</t>
  </si>
  <si>
    <t>Site44_70cm</t>
  </si>
  <si>
    <t>Site46_10cm</t>
  </si>
  <si>
    <t>Site46_200cm</t>
  </si>
  <si>
    <t>Site46_230cm</t>
  </si>
  <si>
    <t>Site47_20cm</t>
  </si>
  <si>
    <t>Site47_200cm</t>
  </si>
  <si>
    <t>Site48_20cm</t>
  </si>
  <si>
    <t>Site48_80cm</t>
  </si>
  <si>
    <t>Site48_180cm</t>
  </si>
  <si>
    <t>Site49_5cm error</t>
  </si>
  <si>
    <t>had error due to low obscuration</t>
  </si>
  <si>
    <t>Site49_70cm</t>
  </si>
  <si>
    <t>Site51_52cm</t>
  </si>
  <si>
    <t>Site52_10cm</t>
  </si>
  <si>
    <t>Site52_40cm</t>
  </si>
  <si>
    <t>Site52_70cm</t>
  </si>
  <si>
    <t>Site52_110cm</t>
  </si>
  <si>
    <t>Site52_126cm</t>
  </si>
  <si>
    <t>Site55_10cm</t>
  </si>
  <si>
    <t>Site55_20cm</t>
  </si>
  <si>
    <t>Site55_50cm</t>
  </si>
  <si>
    <t>Site55_80cm</t>
  </si>
  <si>
    <t>Site56_35cm</t>
  </si>
  <si>
    <t>Site56_70cm</t>
  </si>
  <si>
    <t>Site57_10cm</t>
  </si>
  <si>
    <t>Site57_50cm</t>
  </si>
  <si>
    <t>Site57_74cm</t>
  </si>
  <si>
    <t>Site57_90cm</t>
  </si>
  <si>
    <t>Site57_100cm</t>
  </si>
  <si>
    <t>Site57_116cm</t>
  </si>
  <si>
    <t>Site59_40cm</t>
  </si>
  <si>
    <t>Site59_90cm</t>
  </si>
  <si>
    <t>Site58_10cm</t>
  </si>
  <si>
    <t>Site58_100cm</t>
  </si>
  <si>
    <t>Site58_180cm</t>
  </si>
  <si>
    <t>Site60_80cm</t>
  </si>
  <si>
    <t>Site61_20cm</t>
  </si>
  <si>
    <t>Site61_100cm</t>
  </si>
  <si>
    <t>Site61_220cm</t>
  </si>
  <si>
    <t>Site64_8cm</t>
  </si>
  <si>
    <t>Site64_70cm</t>
  </si>
  <si>
    <t>Site64_171cm</t>
  </si>
  <si>
    <t>Site64_180cm</t>
  </si>
  <si>
    <t>Site64_190cm</t>
  </si>
  <si>
    <t>Site67_10cm</t>
  </si>
  <si>
    <t>Site67_80cm</t>
  </si>
  <si>
    <t>Site70_6cm</t>
  </si>
  <si>
    <t>Site70_70cm</t>
  </si>
  <si>
    <t>Site71_30cm</t>
  </si>
  <si>
    <t>Site71_130cm</t>
  </si>
  <si>
    <t>Site71_210cm</t>
  </si>
  <si>
    <t>Site73_4cm</t>
  </si>
  <si>
    <t>Site73_50cm</t>
  </si>
  <si>
    <t>Site73_110cm</t>
  </si>
  <si>
    <t>Site74_25cm</t>
  </si>
  <si>
    <t>Site74_70cm</t>
  </si>
  <si>
    <t>Site74_140cm</t>
  </si>
  <si>
    <t>Site75_15cm</t>
  </si>
  <si>
    <t>Site75_22cm</t>
  </si>
  <si>
    <t>Site75_96cm</t>
  </si>
  <si>
    <t>Site78_20cm</t>
  </si>
  <si>
    <t>Site78_70cm</t>
  </si>
  <si>
    <t>Site78_130cm</t>
  </si>
  <si>
    <t>Site78_180cm</t>
  </si>
  <si>
    <t>Site78_230cm</t>
  </si>
  <si>
    <t>Site7_54cm</t>
  </si>
  <si>
    <t>Site7_68cm</t>
  </si>
  <si>
    <t>Site7_100cm</t>
  </si>
  <si>
    <t>Site7_120cm</t>
  </si>
  <si>
    <t>Site7_162cm</t>
  </si>
  <si>
    <t>Site7_262cm</t>
  </si>
  <si>
    <t>Site80_37cm</t>
  </si>
  <si>
    <t>Site80_205cm</t>
  </si>
  <si>
    <t>Site81_90cm</t>
  </si>
  <si>
    <t>Site81_193cm</t>
  </si>
  <si>
    <t>Site82_10cm</t>
  </si>
  <si>
    <t>Site82_70cm</t>
  </si>
  <si>
    <t>Site85_180cm</t>
  </si>
  <si>
    <t>Site86_111cm</t>
  </si>
  <si>
    <t>Site87_20cm</t>
  </si>
  <si>
    <t>Site87_150cm</t>
  </si>
  <si>
    <t>Site88_166cm</t>
  </si>
  <si>
    <t>Site89_75cm</t>
  </si>
  <si>
    <t>Site89_145cm</t>
  </si>
  <si>
    <t>Site90_20cm</t>
  </si>
  <si>
    <t>Site90_82cm</t>
  </si>
  <si>
    <t>Site90_120cm</t>
  </si>
  <si>
    <t>Site91_4cm</t>
  </si>
  <si>
    <t>Site91_40cm</t>
  </si>
  <si>
    <t>Site91_80cm</t>
  </si>
  <si>
    <t>Site91_120cm</t>
  </si>
  <si>
    <t>Site91_170cm</t>
  </si>
  <si>
    <t>Site91_200cm</t>
  </si>
  <si>
    <t>Site92_20cm</t>
  </si>
  <si>
    <t>Site92_100cm</t>
  </si>
  <si>
    <t>Site85_20cm</t>
  </si>
  <si>
    <t>140lo</t>
  </si>
  <si>
    <t>Depth (cm)</t>
  </si>
  <si>
    <t>5er</t>
  </si>
  <si>
    <t>6.14lo</t>
  </si>
  <si>
    <t>49.5er</t>
  </si>
  <si>
    <t>Site and Depth:</t>
  </si>
  <si>
    <t>Mean Grain Size</t>
  </si>
  <si>
    <t>How to use this spreadsheet:</t>
  </si>
  <si>
    <t>2. Enter the Site and Depth index number in M1. (site.depth)</t>
  </si>
  <si>
    <t>1. Enter the Vibracore number in B1 to display the depths available for each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</si>
</sst>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  <font>
      <strike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2" fontId="0" fillId="0" borderId="0" xfId="0" applyNumberFormat="1"/>
    <xf numFmtId="0" fontId="3" fillId="0" borderId="0" xfId="0" applyFont="1"/>
    <xf numFmtId="0" fontId="0" fillId="2" borderId="0" xfId="0" applyFill="1"/>
    <xf numFmtId="2" fontId="0" fillId="2" borderId="0" xfId="0" applyNumberFormat="1" applyFill="1"/>
    <xf numFmtId="0" fontId="3" fillId="2" borderId="0" xfId="0" applyFont="1" applyFill="1"/>
    <xf numFmtId="0" fontId="0" fillId="3" borderId="0" xfId="0" applyFill="1"/>
    <xf numFmtId="0" fontId="0" fillId="4" borderId="0" xfId="0" applyFill="1"/>
    <xf numFmtId="0" fontId="4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Statistics!$A$7</c:f>
              <c:strCache>
                <c:ptCount val="1"/>
                <c:pt idx="0">
                  <c:v>Cumulative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Statistics!$B$7:$AL$7</c:f>
              <c:numCache>
                <c:formatCode>General</c:formatCode>
                <c:ptCount val="3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0.180817</c:v>
                </c:pt>
                <c:pt idx="5">
                  <c:v>0.512941</c:v>
                </c:pt>
                <c:pt idx="6">
                  <c:v>0.913429</c:v>
                </c:pt>
                <c:pt idx="7">
                  <c:v>2.139713</c:v>
                </c:pt>
                <c:pt idx="8">
                  <c:v>3.902067</c:v>
                </c:pt>
                <c:pt idx="9">
                  <c:v>6.161132</c:v>
                </c:pt>
                <c:pt idx="10">
                  <c:v>7.091181000000001</c:v>
                </c:pt>
                <c:pt idx="11">
                  <c:v>9.042257000000001</c:v>
                </c:pt>
                <c:pt idx="12">
                  <c:v>13.248897</c:v>
                </c:pt>
                <c:pt idx="13">
                  <c:v>14.716069</c:v>
                </c:pt>
                <c:pt idx="14">
                  <c:v>16.398031</c:v>
                </c:pt>
                <c:pt idx="15">
                  <c:v>18.556358</c:v>
                </c:pt>
                <c:pt idx="16">
                  <c:v>20.972641</c:v>
                </c:pt>
                <c:pt idx="17">
                  <c:v>23.648072</c:v>
                </c:pt>
                <c:pt idx="18">
                  <c:v>27.039956</c:v>
                </c:pt>
                <c:pt idx="19">
                  <c:v>31.074485</c:v>
                </c:pt>
                <c:pt idx="20">
                  <c:v>35.622636</c:v>
                </c:pt>
                <c:pt idx="21">
                  <c:v>40.732533</c:v>
                </c:pt>
                <c:pt idx="22">
                  <c:v>46.187972</c:v>
                </c:pt>
                <c:pt idx="23">
                  <c:v>51.941103</c:v>
                </c:pt>
                <c:pt idx="24">
                  <c:v>58.020785</c:v>
                </c:pt>
                <c:pt idx="25">
                  <c:v>64.439808</c:v>
                </c:pt>
                <c:pt idx="26">
                  <c:v>69.78662</c:v>
                </c:pt>
                <c:pt idx="27">
                  <c:v>75.869364</c:v>
                </c:pt>
                <c:pt idx="28">
                  <c:v>81.30538200000001</c:v>
                </c:pt>
                <c:pt idx="29">
                  <c:v>85.99004</c:v>
                </c:pt>
                <c:pt idx="30">
                  <c:v>90.53442</c:v>
                </c:pt>
                <c:pt idx="31">
                  <c:v>93.89514600000001</c:v>
                </c:pt>
                <c:pt idx="32">
                  <c:v>96.53648200000001</c:v>
                </c:pt>
                <c:pt idx="33">
                  <c:v>98.317508</c:v>
                </c:pt>
                <c:pt idx="34">
                  <c:v>99.331646</c:v>
                </c:pt>
                <c:pt idx="35">
                  <c:v>99.83588900000001</c:v>
                </c:pt>
                <c:pt idx="36">
                  <c:v>100.0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03287920"/>
        <c:axId val="-2103285920"/>
      </c:lineChart>
      <c:catAx>
        <c:axId val="-210328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3285920"/>
        <c:crosses val="autoZero"/>
        <c:auto val="1"/>
        <c:lblAlgn val="ctr"/>
        <c:lblOffset val="100"/>
        <c:noMultiLvlLbl val="0"/>
      </c:catAx>
      <c:valAx>
        <c:axId val="-2103285920"/>
        <c:scaling>
          <c:orientation val="minMax"/>
          <c:max val="10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328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Statistics!$C$3:$AL$3</c:f>
              <c:numCache>
                <c:formatCode>0.00</c:formatCode>
                <c:ptCount val="36"/>
                <c:pt idx="0">
                  <c:v>14.02467797371566</c:v>
                </c:pt>
                <c:pt idx="1">
                  <c:v>13.02467797371566</c:v>
                </c:pt>
                <c:pt idx="2">
                  <c:v>12.02467797371566</c:v>
                </c:pt>
                <c:pt idx="3">
                  <c:v>10.9949306303216</c:v>
                </c:pt>
                <c:pt idx="4">
                  <c:v>10.48035745749184</c:v>
                </c:pt>
                <c:pt idx="5">
                  <c:v>9.994930630321602</c:v>
                </c:pt>
                <c:pt idx="6">
                  <c:v>8.965784284662086</c:v>
                </c:pt>
                <c:pt idx="7">
                  <c:v>8.002310160687201</c:v>
                </c:pt>
                <c:pt idx="8">
                  <c:v>7.002310160687201</c:v>
                </c:pt>
                <c:pt idx="9">
                  <c:v>6.643856189774724</c:v>
                </c:pt>
                <c:pt idx="10">
                  <c:v>6.002310160687201</c:v>
                </c:pt>
                <c:pt idx="11">
                  <c:v>5.011587974275212</c:v>
                </c:pt>
                <c:pt idx="12">
                  <c:v>4.756330919033136</c:v>
                </c:pt>
                <c:pt idx="13">
                  <c:v>4.50635266602479</c:v>
                </c:pt>
                <c:pt idx="14">
                  <c:v>4.237863830098888</c:v>
                </c:pt>
                <c:pt idx="15">
                  <c:v>3.98850436116217</c:v>
                </c:pt>
                <c:pt idx="16">
                  <c:v>3.756330919033138</c:v>
                </c:pt>
                <c:pt idx="17">
                  <c:v>3.50635266602479</c:v>
                </c:pt>
                <c:pt idx="18">
                  <c:v>3.251538766995964</c:v>
                </c:pt>
                <c:pt idx="19">
                  <c:v>3.0</c:v>
                </c:pt>
                <c:pt idx="20">
                  <c:v>2.746615764199926</c:v>
                </c:pt>
                <c:pt idx="21">
                  <c:v>2.49817873457909</c:v>
                </c:pt>
                <c:pt idx="22">
                  <c:v>2.251538766995964</c:v>
                </c:pt>
                <c:pt idx="23">
                  <c:v>2.0</c:v>
                </c:pt>
                <c:pt idx="24">
                  <c:v>1.736965594166206</c:v>
                </c:pt>
                <c:pt idx="25">
                  <c:v>1.514573172829758</c:v>
                </c:pt>
                <c:pt idx="26">
                  <c:v>1.251538766995964</c:v>
                </c:pt>
                <c:pt idx="27">
                  <c:v>1.0</c:v>
                </c:pt>
                <c:pt idx="28">
                  <c:v>0.761213140412883</c:v>
                </c:pt>
                <c:pt idx="29">
                  <c:v>0.494109070270043</c:v>
                </c:pt>
                <c:pt idx="30">
                  <c:v>0.251538766995964</c:v>
                </c:pt>
                <c:pt idx="31">
                  <c:v>0.0</c:v>
                </c:pt>
                <c:pt idx="32">
                  <c:v>-0.250961573533219</c:v>
                </c:pt>
                <c:pt idx="33">
                  <c:v>-0.495695162624069</c:v>
                </c:pt>
                <c:pt idx="34">
                  <c:v>-0.748461233004035</c:v>
                </c:pt>
                <c:pt idx="35">
                  <c:v>-1.0</c:v>
                </c:pt>
              </c:numCache>
            </c:numRef>
          </c:xVal>
          <c:yVal>
            <c:numRef>
              <c:f>Statistics!$C$6:$AL$6</c:f>
              <c:numCache>
                <c:formatCode>General</c:formatCode>
                <c:ptCount val="3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0.180817</c:v>
                </c:pt>
                <c:pt idx="4">
                  <c:v>0.332124</c:v>
                </c:pt>
                <c:pt idx="5">
                  <c:v>0.400488</c:v>
                </c:pt>
                <c:pt idx="6">
                  <c:v>1.226284</c:v>
                </c:pt>
                <c:pt idx="7">
                  <c:v>1.762354</c:v>
                </c:pt>
                <c:pt idx="8">
                  <c:v>2.259065</c:v>
                </c:pt>
                <c:pt idx="9">
                  <c:v>0.930049</c:v>
                </c:pt>
                <c:pt idx="10">
                  <c:v>1.951076</c:v>
                </c:pt>
                <c:pt idx="11">
                  <c:v>4.20664</c:v>
                </c:pt>
                <c:pt idx="12">
                  <c:v>1.467172</c:v>
                </c:pt>
                <c:pt idx="13">
                  <c:v>1.681962</c:v>
                </c:pt>
                <c:pt idx="14">
                  <c:v>2.158327</c:v>
                </c:pt>
                <c:pt idx="15">
                  <c:v>2.416283</c:v>
                </c:pt>
                <c:pt idx="16">
                  <c:v>2.675431</c:v>
                </c:pt>
                <c:pt idx="17">
                  <c:v>3.391884</c:v>
                </c:pt>
                <c:pt idx="18">
                  <c:v>4.034529</c:v>
                </c:pt>
                <c:pt idx="19">
                  <c:v>4.548151</c:v>
                </c:pt>
                <c:pt idx="20">
                  <c:v>5.109897</c:v>
                </c:pt>
                <c:pt idx="21">
                  <c:v>5.455439</c:v>
                </c:pt>
                <c:pt idx="22">
                  <c:v>5.753131</c:v>
                </c:pt>
                <c:pt idx="23">
                  <c:v>6.079682</c:v>
                </c:pt>
                <c:pt idx="24">
                  <c:v>6.419023</c:v>
                </c:pt>
                <c:pt idx="25">
                  <c:v>5.346812</c:v>
                </c:pt>
                <c:pt idx="26">
                  <c:v>6.082744</c:v>
                </c:pt>
                <c:pt idx="27">
                  <c:v>5.436018</c:v>
                </c:pt>
                <c:pt idx="28">
                  <c:v>4.684658</c:v>
                </c:pt>
                <c:pt idx="29">
                  <c:v>4.54438</c:v>
                </c:pt>
                <c:pt idx="30">
                  <c:v>3.360726</c:v>
                </c:pt>
                <c:pt idx="31">
                  <c:v>2.641336</c:v>
                </c:pt>
                <c:pt idx="32">
                  <c:v>1.781026</c:v>
                </c:pt>
                <c:pt idx="33">
                  <c:v>1.014138</c:v>
                </c:pt>
                <c:pt idx="34">
                  <c:v>0.504243</c:v>
                </c:pt>
                <c:pt idx="35">
                  <c:v>0.164111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4124352"/>
        <c:axId val="-2103155216"/>
      </c:scatterChart>
      <c:valAx>
        <c:axId val="-2134124352"/>
        <c:scaling>
          <c:orientation val="maxMin"/>
          <c:max val="14.0"/>
          <c:min val="-1.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</a:t>
                </a:r>
                <a:r>
                  <a:rPr lang="en-US" baseline="0"/>
                  <a:t> Size (⏀)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3155216"/>
        <c:crosses val="autoZero"/>
        <c:crossBetween val="midCat"/>
      </c:valAx>
      <c:valAx>
        <c:axId val="-2103155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124352"/>
        <c:crosses val="max"/>
        <c:crossBetween val="midCat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812800</xdr:colOff>
      <xdr:row>15</xdr:row>
      <xdr:rowOff>165100</xdr:rowOff>
    </xdr:from>
    <xdr:to>
      <xdr:col>17</xdr:col>
      <xdr:colOff>254000</xdr:colOff>
      <xdr:row>27</xdr:row>
      <xdr:rowOff>165100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12700</xdr:colOff>
      <xdr:row>15</xdr:row>
      <xdr:rowOff>120650</xdr:rowOff>
    </xdr:from>
    <xdr:to>
      <xdr:col>11</xdr:col>
      <xdr:colOff>266700</xdr:colOff>
      <xdr:row>27</xdr:row>
      <xdr:rowOff>120650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tabSelected="1" workbookViewId="0">
      <selection activeCell="M2" sqref="M2"/>
    </sheetView>
  </sheetViews>
  <sheetFormatPr baseColWidth="10" defaultRowHeight="16" x14ac:dyDescent="0.2"/>
  <cols>
    <col min="1" max="1" width="13" customWidth="1"/>
    <col min="7" max="7" width="13.33203125" customWidth="1"/>
    <col min="12" max="12" width="13.1640625" bestFit="1" customWidth="1"/>
  </cols>
  <sheetData>
    <row r="1" spans="1:44" x14ac:dyDescent="0.25">
      <c r="A1" s="3" t="s">
        <v>29</v>
      </c>
      <c r="B1" s="6">
        <v>1</v>
      </c>
      <c r="C1" s="3" t="s">
        <v>30</v>
      </c>
      <c r="D1" s="7">
        <f t="array" ref="D1">IF(ISERROR(INDEX(Data!$B$4:$C$180,SMALL(IF(Data!$B$4:$B$180=$B$1,ROW(Data!$B$4:$B$180)),ROW(1:1))-3,2)),"",INDEX(Data!$B$4:$C$180,SMALL(IF(Data!$B$4:$B$180=$B$1,ROW(Data!$B$4:$B$180)),ROW(1:1))-3,2))</f>
        <v>205</v>
      </c>
      <c r="E1" s="7">
        <f t="array" ref="E1">IF(ISERROR(INDEX(Data!$B$4:$C$180,SMALL(IF(Data!$B$4:$B$180=$B$1,ROW(Data!$B$4:$B$180)),ROW(2:2))-3,2)),"",INDEX(Data!$B$4:$C$180,SMALL(IF(Data!$B$4:$B$180=$B$1,ROW(Data!$B$4:$B$180)),ROW(2:2))-3,2))</f>
        <v>95</v>
      </c>
      <c r="F1" s="7">
        <f t="array" ref="F1">IF(ISERROR(INDEX(Data!$B$4:$C$180,SMALL(IF(Data!$B$4:$B$180=$B$1,ROW(Data!$B$4:$B$180)),ROW(3:3))-3,2)),"",INDEX(Data!$B$4:$C180,SMALL(IF(Data!$B$4:$B$180=$B$1,ROW(Data!$B$4:$B$180)),ROW(3:3))-3,2))</f>
        <v>3</v>
      </c>
      <c r="G1" s="7" t="str">
        <f t="array" ref="G1">IF(ISERROR(INDEX(Data!$B$4:$C$180,SMALL(IF(Data!$B$4:$B$180=$B$1,ROW(Data!$B$4:$B$180)),ROW(4:4))-3,2)),"",INDEX(Data!$B$4:$C$180,SMALL(IF(Data!$B$4:$B$180=$B$1,ROW(Data!$B$4:$B$180)),ROW(4:4))-3,2))</f>
        <v/>
      </c>
      <c r="H1" s="7" t="str">
        <f t="array" ref="H1">IF(ISERROR(INDEX(Data!$B$4:$C$180,SMALL(IF(Data!$B$4:$B$180=$B$1,ROW(Data!$B$4:$B$180)),ROW(5:5))-3,2)),"",INDEX(Data!$B$4:$C$180,SMALL(IF(Data!$B$4:$B$180=$B$1,ROW(Data!$B$4:$B$180)),ROW(5:5))-3,2))</f>
        <v/>
      </c>
      <c r="I1" s="7" t="str">
        <f t="array" ref="I1">IF(ISERROR(INDEX(Data!$B$4:$C$180,SMALL(IF(Data!$B$4:$B$180=$B$1,ROW(Data!$B$4:$B$180)),ROW(6:6))-3,2)),"",INDEX(Data!$B$4:$C$180,SMALL(IF(Data!$B$4:$B$180=$B$1,ROW(Data!$B$4:$B$180)),ROW(6:6))-3,2))</f>
        <v/>
      </c>
      <c r="J1" s="7" t="str">
        <f t="array" ref="J1">IF(ISERROR(INDEX(Data!$B$4:$C$180,SMALL(IF(Data!$B$4:$B$180=$B$1,ROW(Data!$B$4:$B$180)),ROW(7:7))-3,2)),"",INDEX(Data!$B$4:$C$180,SMALL(IF(Data!$B$4:$B$180=$B$1,ROW(Data!$B$4:$B$180)),ROW(7:7))-3,2))</f>
        <v/>
      </c>
      <c r="K1" s="7" t="str">
        <f t="array" ref="K1">IF(ISERROR(INDEX(Data!$B$4:$C$180,SMALL(IF(Data!$B$4:$B$180=$B$1,ROW(Data!$B$4:$B$180)),ROW(8:8))-3,2)),"",INDEX(Data!$B$4:$C$180,SMALL(IF(Data!$B$4:$B$180=$B$1,ROW(Data!$B$4:$B$180)),ROW(8:8))-3,2))</f>
        <v/>
      </c>
      <c r="L1" s="3" t="s">
        <v>209</v>
      </c>
      <c r="M1" s="6">
        <v>1.95</v>
      </c>
    </row>
    <row r="2" spans="1:44" x14ac:dyDescent="0.25">
      <c r="A2" s="3" t="s">
        <v>2</v>
      </c>
      <c r="B2" s="3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 t="s">
        <v>4</v>
      </c>
      <c r="AN2" s="3" t="s">
        <v>5</v>
      </c>
      <c r="AO2" s="3" t="s">
        <v>6</v>
      </c>
      <c r="AP2" s="3" t="s">
        <v>7</v>
      </c>
      <c r="AQ2" s="3" t="s">
        <v>8</v>
      </c>
      <c r="AR2" s="3"/>
    </row>
    <row r="3" spans="1:44" x14ac:dyDescent="0.25">
      <c r="A3" s="3" t="s">
        <v>9</v>
      </c>
      <c r="B3" s="4">
        <f>-LOG((B4/1000),2)</f>
        <v>14.287712379549449</v>
      </c>
      <c r="C3" s="4">
        <f t="shared" ref="C3:U3" si="0">-LOG((C4/1000),2)</f>
        <v>14.024677973715656</v>
      </c>
      <c r="D3" s="4">
        <f t="shared" si="0"/>
        <v>13.024677973715656</v>
      </c>
      <c r="E3" s="4">
        <f t="shared" si="0"/>
        <v>12.024677973715656</v>
      </c>
      <c r="F3" s="4">
        <f t="shared" si="0"/>
        <v>10.994930630321603</v>
      </c>
      <c r="G3" s="4">
        <f t="shared" si="0"/>
        <v>10.480357457491845</v>
      </c>
      <c r="H3" s="4">
        <f t="shared" si="0"/>
        <v>9.994930630321603</v>
      </c>
      <c r="I3" s="4">
        <f t="shared" si="0"/>
        <v>8.965784284662087</v>
      </c>
      <c r="J3" s="4">
        <f t="shared" si="0"/>
        <v>8.0023101606872018</v>
      </c>
      <c r="K3" s="4">
        <f t="shared" si="0"/>
        <v>7.0023101606872009</v>
      </c>
      <c r="L3" s="4">
        <f t="shared" si="0"/>
        <v>6.6438561897747244</v>
      </c>
      <c r="M3" s="4">
        <f t="shared" si="0"/>
        <v>6.0023101606872009</v>
      </c>
      <c r="N3" s="4">
        <f t="shared" si="0"/>
        <v>5.0115879742752121</v>
      </c>
      <c r="O3" s="4">
        <f t="shared" si="0"/>
        <v>4.7563309190331369</v>
      </c>
      <c r="P3" s="4">
        <f t="shared" si="0"/>
        <v>4.5063526660247897</v>
      </c>
      <c r="Q3" s="4">
        <f t="shared" si="0"/>
        <v>4.2378638300988882</v>
      </c>
      <c r="R3" s="4">
        <f t="shared" si="0"/>
        <v>3.9885043611621707</v>
      </c>
      <c r="S3" s="4">
        <f t="shared" si="0"/>
        <v>3.7563309190331378</v>
      </c>
      <c r="T3" s="4">
        <f t="shared" si="0"/>
        <v>3.5063526660247901</v>
      </c>
      <c r="U3" s="4">
        <f t="shared" si="0"/>
        <v>3.2515387669959646</v>
      </c>
      <c r="V3" s="4">
        <f>-LOG((V4/1000),2)</f>
        <v>3</v>
      </c>
      <c r="W3" s="4">
        <f t="shared" ref="W3:AL3" si="1">-LOG((W4/1000),2)</f>
        <v>2.7466157641999258</v>
      </c>
      <c r="X3" s="4">
        <f t="shared" si="1"/>
        <v>2.4981787345790898</v>
      </c>
      <c r="Y3" s="4">
        <f t="shared" si="1"/>
        <v>2.2515387669959646</v>
      </c>
      <c r="Z3" s="4">
        <f t="shared" si="1"/>
        <v>2</v>
      </c>
      <c r="AA3" s="4">
        <f t="shared" si="1"/>
        <v>1.7369655941662063</v>
      </c>
      <c r="AB3" s="4">
        <f t="shared" si="1"/>
        <v>1.5145731728297585</v>
      </c>
      <c r="AC3" s="4">
        <f t="shared" si="1"/>
        <v>1.2515387669959643</v>
      </c>
      <c r="AD3" s="4">
        <f t="shared" si="1"/>
        <v>1</v>
      </c>
      <c r="AE3" s="4">
        <f t="shared" si="1"/>
        <v>0.76121314041288357</v>
      </c>
      <c r="AF3" s="4">
        <f t="shared" si="1"/>
        <v>0.49410907027004275</v>
      </c>
      <c r="AG3" s="4">
        <f t="shared" si="1"/>
        <v>0.2515387669959645</v>
      </c>
      <c r="AH3" s="4">
        <f t="shared" si="1"/>
        <v>0</v>
      </c>
      <c r="AI3" s="4">
        <f t="shared" si="1"/>
        <v>-0.2509615735332188</v>
      </c>
      <c r="AJ3" s="4">
        <f t="shared" si="1"/>
        <v>-0.49569516262406882</v>
      </c>
      <c r="AK3" s="4">
        <f t="shared" si="1"/>
        <v>-0.74846123300403555</v>
      </c>
      <c r="AL3" s="4">
        <f t="shared" si="1"/>
        <v>-1</v>
      </c>
      <c r="AM3" s="3"/>
      <c r="AN3" s="3"/>
      <c r="AO3" s="3"/>
      <c r="AP3" s="3"/>
      <c r="AQ3" s="3"/>
      <c r="AR3" s="3"/>
    </row>
    <row r="4" spans="1:44" x14ac:dyDescent="0.25">
      <c r="A4" s="3" t="s">
        <v>10</v>
      </c>
      <c r="B4" s="3">
        <v>0.05</v>
      </c>
      <c r="C4" s="3">
        <v>0.06</v>
      </c>
      <c r="D4" s="3">
        <v>0.12</v>
      </c>
      <c r="E4" s="3">
        <v>0.24</v>
      </c>
      <c r="F4" s="3">
        <v>0.49</v>
      </c>
      <c r="G4" s="3">
        <v>0.7</v>
      </c>
      <c r="H4" s="3">
        <v>0.98</v>
      </c>
      <c r="I4" s="3">
        <v>2</v>
      </c>
      <c r="J4" s="3">
        <v>3.9</v>
      </c>
      <c r="K4" s="3">
        <v>7.8</v>
      </c>
      <c r="L4" s="3">
        <v>10</v>
      </c>
      <c r="M4" s="3">
        <v>15.6</v>
      </c>
      <c r="N4" s="3">
        <v>31</v>
      </c>
      <c r="O4" s="3">
        <v>37</v>
      </c>
      <c r="P4" s="3">
        <v>44</v>
      </c>
      <c r="Q4" s="3">
        <v>53</v>
      </c>
      <c r="R4" s="3">
        <v>63</v>
      </c>
      <c r="S4" s="3">
        <v>74</v>
      </c>
      <c r="T4" s="3">
        <v>88</v>
      </c>
      <c r="U4" s="3">
        <v>105</v>
      </c>
      <c r="V4" s="3">
        <v>125</v>
      </c>
      <c r="W4" s="3">
        <v>149</v>
      </c>
      <c r="X4" s="3">
        <v>177</v>
      </c>
      <c r="Y4" s="3">
        <v>210</v>
      </c>
      <c r="Z4" s="3">
        <v>250</v>
      </c>
      <c r="AA4" s="3">
        <v>300</v>
      </c>
      <c r="AB4" s="3">
        <v>350</v>
      </c>
      <c r="AC4" s="3">
        <v>420</v>
      </c>
      <c r="AD4" s="3">
        <v>500</v>
      </c>
      <c r="AE4" s="3">
        <v>590</v>
      </c>
      <c r="AF4" s="3">
        <v>710</v>
      </c>
      <c r="AG4" s="3">
        <v>840</v>
      </c>
      <c r="AH4" s="3">
        <v>1000</v>
      </c>
      <c r="AI4" s="3">
        <v>1190</v>
      </c>
      <c r="AJ4" s="3">
        <v>1410</v>
      </c>
      <c r="AK4" s="3">
        <v>1680</v>
      </c>
      <c r="AL4" s="3">
        <v>2000</v>
      </c>
      <c r="AM4" s="3"/>
      <c r="AN4" s="3"/>
      <c r="AO4" s="3"/>
      <c r="AP4" s="3"/>
      <c r="AQ4" s="3"/>
      <c r="AR4" s="3"/>
    </row>
    <row r="5" spans="1:44" x14ac:dyDescent="0.25">
      <c r="A5" s="3" t="s">
        <v>15</v>
      </c>
      <c r="B5" s="3"/>
      <c r="C5" s="3">
        <f>(C3+B3)/2</f>
        <v>14.156195176632552</v>
      </c>
      <c r="D5" s="3">
        <f t="shared" ref="D5:AL5" si="2">(D3+C3)/2</f>
        <v>13.524677973715656</v>
      </c>
      <c r="E5" s="3">
        <f t="shared" si="2"/>
        <v>12.524677973715656</v>
      </c>
      <c r="F5" s="3">
        <f t="shared" si="2"/>
        <v>11.50980430201863</v>
      </c>
      <c r="G5" s="3">
        <f t="shared" si="2"/>
        <v>10.737644043906723</v>
      </c>
      <c r="H5" s="3">
        <f t="shared" si="2"/>
        <v>10.237644043906723</v>
      </c>
      <c r="I5" s="3">
        <f t="shared" si="2"/>
        <v>9.480357457491845</v>
      </c>
      <c r="J5" s="3">
        <f t="shared" si="2"/>
        <v>8.4840472226746435</v>
      </c>
      <c r="K5" s="3">
        <f t="shared" si="2"/>
        <v>7.5023101606872018</v>
      </c>
      <c r="L5" s="3">
        <f t="shared" si="2"/>
        <v>6.8230831752309626</v>
      </c>
      <c r="M5" s="3">
        <f t="shared" si="2"/>
        <v>6.3230831752309626</v>
      </c>
      <c r="N5" s="3">
        <f t="shared" si="2"/>
        <v>5.5069490674812069</v>
      </c>
      <c r="O5" s="3">
        <f t="shared" si="2"/>
        <v>4.883959446654174</v>
      </c>
      <c r="P5" s="3">
        <f t="shared" si="2"/>
        <v>4.6313417925289633</v>
      </c>
      <c r="Q5" s="3">
        <f t="shared" si="2"/>
        <v>4.3721082480618385</v>
      </c>
      <c r="R5" s="3">
        <f t="shared" si="2"/>
        <v>4.1131840956305297</v>
      </c>
      <c r="S5" s="3">
        <f t="shared" si="2"/>
        <v>3.8724176400976544</v>
      </c>
      <c r="T5" s="3">
        <f>(T3+S3)/2</f>
        <v>3.6313417925289642</v>
      </c>
      <c r="U5" s="3">
        <f t="shared" si="2"/>
        <v>3.3789457165103771</v>
      </c>
      <c r="V5" s="3">
        <f t="shared" si="2"/>
        <v>3.1257693834979823</v>
      </c>
      <c r="W5" s="3">
        <f t="shared" si="2"/>
        <v>2.8733078820999629</v>
      </c>
      <c r="X5" s="3">
        <f t="shared" si="2"/>
        <v>2.6223972493895076</v>
      </c>
      <c r="Y5" s="3">
        <f t="shared" si="2"/>
        <v>2.374858750787527</v>
      </c>
      <c r="Z5" s="3">
        <f t="shared" si="2"/>
        <v>2.1257693834979823</v>
      </c>
      <c r="AA5" s="3">
        <f t="shared" si="2"/>
        <v>1.8684827970831033</v>
      </c>
      <c r="AB5" s="3">
        <f t="shared" si="2"/>
        <v>1.6257693834979823</v>
      </c>
      <c r="AC5" s="3">
        <f t="shared" si="2"/>
        <v>1.3830559699128613</v>
      </c>
      <c r="AD5" s="3">
        <f t="shared" si="2"/>
        <v>1.1257693834979823</v>
      </c>
      <c r="AE5" s="3">
        <f t="shared" si="2"/>
        <v>0.88060657020644184</v>
      </c>
      <c r="AF5" s="3">
        <f>(AF3+AE3)/2</f>
        <v>0.62766110534146313</v>
      </c>
      <c r="AG5" s="3">
        <f t="shared" si="2"/>
        <v>0.37282391863300363</v>
      </c>
      <c r="AH5" s="3">
        <f t="shared" si="2"/>
        <v>0.12576938349798225</v>
      </c>
      <c r="AI5" s="3">
        <f t="shared" si="2"/>
        <v>-0.1254807867666094</v>
      </c>
      <c r="AJ5" s="3">
        <f t="shared" si="2"/>
        <v>-0.37332836807864378</v>
      </c>
      <c r="AK5" s="3">
        <f t="shared" si="2"/>
        <v>-0.62207819781405216</v>
      </c>
      <c r="AL5" s="3">
        <f t="shared" si="2"/>
        <v>-0.87423061650201772</v>
      </c>
      <c r="AM5" s="3"/>
      <c r="AN5" s="3"/>
      <c r="AO5" s="3"/>
      <c r="AP5" s="3"/>
      <c r="AQ5" s="3"/>
      <c r="AR5" s="3"/>
    </row>
    <row r="6" spans="1:44" s="7" customFormat="1" x14ac:dyDescent="0.25">
      <c r="A6" s="7" t="str">
        <f>VLOOKUP($M$1,Data!$A$4:$AO$180,4,TRUE)</f>
        <v>Site1_95cm</v>
      </c>
      <c r="B6" s="7">
        <f>VLOOKUP($M$1,Data!$A$4:$AO$180,5,TRUE)</f>
        <v>0</v>
      </c>
      <c r="C6" s="7">
        <f>VLOOKUP($M$1,Data!$A$4:$AO$180,6,TRUE)</f>
        <v>0</v>
      </c>
      <c r="D6" s="7">
        <f>VLOOKUP($M$1,Data!$A$4:$AO$180,7,TRUE)</f>
        <v>0</v>
      </c>
      <c r="E6" s="7">
        <f>VLOOKUP($M$1,Data!$A$4:$AO$180,8,TRUE)</f>
        <v>0</v>
      </c>
      <c r="F6" s="7">
        <f>VLOOKUP($M$1,Data!$A$4:$AO$180,9,TRUE)</f>
        <v>0.18081700000000001</v>
      </c>
      <c r="G6" s="7">
        <f>VLOOKUP($M$1,Data!$A$4:$AO$180,10,TRUE)</f>
        <v>0.33212399999999997</v>
      </c>
      <c r="H6" s="7">
        <f>VLOOKUP($M$1,Data!$A$4:$AO$180,11,TRUE)</f>
        <v>0.40048800000000001</v>
      </c>
      <c r="I6" s="7">
        <f>VLOOKUP($M$1,Data!$A$4:$AO$180,12,TRUE)</f>
        <v>1.2262839999999999</v>
      </c>
      <c r="J6" s="7">
        <f>VLOOKUP($M$1,Data!$A$4:$AO$180,13,TRUE)</f>
        <v>1.762354</v>
      </c>
      <c r="K6" s="7">
        <f>VLOOKUP($M$1,Data!$A$4:$AO$180,14,TRUE)</f>
        <v>2.2590650000000001</v>
      </c>
      <c r="L6" s="7">
        <f>VLOOKUP($M$1,Data!$A$4:$AO$180,15,TRUE)</f>
        <v>0.93004900000000001</v>
      </c>
      <c r="M6" s="7">
        <f>VLOOKUP($M$1,Data!$A$4:$AO$180,16,TRUE)</f>
        <v>1.951076</v>
      </c>
      <c r="N6" s="7">
        <f>VLOOKUP($M$1,Data!$A$4:$AO$180,17,TRUE)</f>
        <v>4.2066400000000002</v>
      </c>
      <c r="O6" s="7">
        <f>VLOOKUP($M$1,Data!$A$4:$AO$180,18,TRUE)</f>
        <v>1.4671719999999999</v>
      </c>
      <c r="P6" s="7">
        <f>VLOOKUP($M$1,Data!$A$4:$AO$180,19,TRUE)</f>
        <v>1.681962</v>
      </c>
      <c r="Q6" s="7">
        <f>VLOOKUP($M$1,Data!$A$4:$AO$180,20,TRUE)</f>
        <v>2.1583269999999999</v>
      </c>
      <c r="R6" s="7">
        <f>VLOOKUP($M$1,Data!$A$4:$AO$180,21,TRUE)</f>
        <v>2.416283</v>
      </c>
      <c r="S6" s="7">
        <f>VLOOKUP($M$1,Data!$A$4:$AO$180,22,TRUE)</f>
        <v>2.6754310000000001</v>
      </c>
      <c r="T6" s="7">
        <f>VLOOKUP($M$1,Data!$A$4:$AO$180,23,TRUE)</f>
        <v>3.3918840000000001</v>
      </c>
      <c r="U6" s="7">
        <f>VLOOKUP($M$1,Data!$A$4:$AO$180,24,TRUE)</f>
        <v>4.034529</v>
      </c>
      <c r="V6" s="7">
        <f>VLOOKUP($M$1,Data!$A$4:$AO$180,25,TRUE)</f>
        <v>4.5481509999999998</v>
      </c>
      <c r="W6" s="7">
        <f>VLOOKUP($M$1,Data!$A$4:$AO$180,26,TRUE)</f>
        <v>5.1098970000000001</v>
      </c>
      <c r="X6" s="7">
        <f>VLOOKUP($M$1,Data!$A$4:$AO$180,27,TRUE)</f>
        <v>5.4554390000000001</v>
      </c>
      <c r="Y6" s="7">
        <f>VLOOKUP($M$1,Data!$A$4:$AO$180,28,TRUE)</f>
        <v>5.7531309999999998</v>
      </c>
      <c r="Z6" s="7">
        <f>VLOOKUP($M$1,Data!$A$4:$AO$180,29,TRUE)</f>
        <v>6.079682</v>
      </c>
      <c r="AA6" s="7">
        <f>VLOOKUP($M$1,Data!$A$4:$AO$180,30,TRUE)</f>
        <v>6.4190230000000001</v>
      </c>
      <c r="AB6" s="7">
        <f>VLOOKUP($M$1,Data!$A$4:$AO$180,31,TRUE)</f>
        <v>5.3468119999999999</v>
      </c>
      <c r="AC6" s="7">
        <f>VLOOKUP($M$1,Data!$A$4:$AO$180,32,TRUE)</f>
        <v>6.0827439999999999</v>
      </c>
      <c r="AD6" s="7">
        <f>VLOOKUP($M$1,Data!$A$4:$AO$180,33,TRUE)</f>
        <v>5.4360179999999998</v>
      </c>
      <c r="AE6" s="7">
        <f>VLOOKUP($M$1,Data!$A$4:$AO$180,34,TRUE)</f>
        <v>4.6846579999999998</v>
      </c>
      <c r="AF6" s="7">
        <f>VLOOKUP($M$1,Data!$A$4:$AO$180,35,TRUE)</f>
        <v>4.5443800000000003</v>
      </c>
      <c r="AG6" s="7">
        <f>VLOOKUP($M$1,Data!$A$4:$AO$180,36,TRUE)</f>
        <v>3.3607260000000001</v>
      </c>
      <c r="AH6" s="7">
        <f>VLOOKUP($M$1,Data!$A$4:$AO$180,37,TRUE)</f>
        <v>2.6413359999999999</v>
      </c>
      <c r="AI6" s="7">
        <f>VLOOKUP($M$1,Data!$A$4:$AO$180,38,TRUE)</f>
        <v>1.781026</v>
      </c>
      <c r="AJ6" s="7">
        <f>VLOOKUP($M$1,Data!$A$4:$AO$180,39,TRUE)</f>
        <v>1.014138</v>
      </c>
      <c r="AK6" s="7">
        <f>VLOOKUP($M$1,Data!$A$4:$AO$180,40,TRUE)</f>
        <v>0.504243</v>
      </c>
      <c r="AL6" s="7">
        <f>VLOOKUP($M$1,Data!$A$4:$AO$180,41,TRUE)</f>
        <v>0.16411100000000001</v>
      </c>
    </row>
    <row r="7" spans="1:44" x14ac:dyDescent="0.25">
      <c r="A7" s="3" t="s">
        <v>1</v>
      </c>
      <c r="B7" s="3">
        <v>0</v>
      </c>
      <c r="C7" s="3">
        <f t="shared" ref="C7:AL7" si="3">B7+C6</f>
        <v>0</v>
      </c>
      <c r="D7" s="3">
        <f t="shared" si="3"/>
        <v>0</v>
      </c>
      <c r="E7" s="3">
        <f t="shared" si="3"/>
        <v>0</v>
      </c>
      <c r="F7" s="3">
        <f t="shared" si="3"/>
        <v>0.18081700000000001</v>
      </c>
      <c r="G7" s="3">
        <f t="shared" si="3"/>
        <v>0.51294099999999998</v>
      </c>
      <c r="H7" s="3">
        <f t="shared" si="3"/>
        <v>0.91342900000000005</v>
      </c>
      <c r="I7" s="3">
        <f t="shared" si="3"/>
        <v>2.139713</v>
      </c>
      <c r="J7" s="3">
        <f t="shared" si="3"/>
        <v>3.9020669999999997</v>
      </c>
      <c r="K7" s="3">
        <f t="shared" si="3"/>
        <v>6.1611320000000003</v>
      </c>
      <c r="L7" s="3">
        <f t="shared" si="3"/>
        <v>7.0911810000000006</v>
      </c>
      <c r="M7" s="3">
        <f t="shared" si="3"/>
        <v>9.0422570000000011</v>
      </c>
      <c r="N7" s="3">
        <f t="shared" si="3"/>
        <v>13.248897000000001</v>
      </c>
      <c r="O7" s="3">
        <f t="shared" si="3"/>
        <v>14.716069000000001</v>
      </c>
      <c r="P7" s="3">
        <f t="shared" si="3"/>
        <v>16.398031</v>
      </c>
      <c r="Q7" s="3">
        <f t="shared" si="3"/>
        <v>18.556357999999999</v>
      </c>
      <c r="R7" s="3">
        <f t="shared" si="3"/>
        <v>20.972640999999999</v>
      </c>
      <c r="S7" s="3">
        <f t="shared" si="3"/>
        <v>23.648071999999999</v>
      </c>
      <c r="T7" s="3">
        <f t="shared" si="3"/>
        <v>27.039956</v>
      </c>
      <c r="U7" s="3">
        <f t="shared" si="3"/>
        <v>31.074484999999999</v>
      </c>
      <c r="V7" s="3">
        <f t="shared" si="3"/>
        <v>35.622636</v>
      </c>
      <c r="W7" s="3">
        <f t="shared" si="3"/>
        <v>40.732533000000004</v>
      </c>
      <c r="X7" s="3">
        <f t="shared" si="3"/>
        <v>46.187972000000002</v>
      </c>
      <c r="Y7" s="3">
        <f t="shared" si="3"/>
        <v>51.941102999999998</v>
      </c>
      <c r="Z7" s="3">
        <f t="shared" si="3"/>
        <v>58.020784999999997</v>
      </c>
      <c r="AA7" s="3">
        <f t="shared" si="3"/>
        <v>64.439807999999999</v>
      </c>
      <c r="AB7" s="3">
        <f t="shared" si="3"/>
        <v>69.786619999999999</v>
      </c>
      <c r="AC7" s="3">
        <f t="shared" si="3"/>
        <v>75.869364000000004</v>
      </c>
      <c r="AD7" s="3">
        <f t="shared" si="3"/>
        <v>81.305382000000009</v>
      </c>
      <c r="AE7" s="3">
        <f t="shared" si="3"/>
        <v>85.990040000000008</v>
      </c>
      <c r="AF7" s="3">
        <f t="shared" si="3"/>
        <v>90.534420000000011</v>
      </c>
      <c r="AG7" s="3">
        <f t="shared" si="3"/>
        <v>93.895146000000011</v>
      </c>
      <c r="AH7" s="3">
        <f t="shared" si="3"/>
        <v>96.536482000000007</v>
      </c>
      <c r="AI7" s="3">
        <f t="shared" si="3"/>
        <v>98.317508000000004</v>
      </c>
      <c r="AJ7" s="3">
        <f t="shared" si="3"/>
        <v>99.331646000000006</v>
      </c>
      <c r="AK7" s="3">
        <f t="shared" si="3"/>
        <v>99.835889000000009</v>
      </c>
      <c r="AL7" s="3">
        <f t="shared" si="3"/>
        <v>100.00000000000001</v>
      </c>
    </row>
    <row r="8" spans="1:44" x14ac:dyDescent="0.25">
      <c r="A8" s="5" t="s">
        <v>16</v>
      </c>
      <c r="B8" s="3"/>
      <c r="C8" s="3">
        <f>C6*C5</f>
        <v>0</v>
      </c>
      <c r="D8" s="3">
        <f t="shared" ref="D8:AL8" si="4">D6*D5</f>
        <v>0</v>
      </c>
      <c r="E8" s="3">
        <f t="shared" si="4"/>
        <v>0</v>
      </c>
      <c r="F8" s="3">
        <f t="shared" si="4"/>
        <v>2.0811682844781028</v>
      </c>
      <c r="G8" s="3">
        <f t="shared" si="4"/>
        <v>3.5662292904384763</v>
      </c>
      <c r="H8" s="3">
        <f t="shared" si="4"/>
        <v>4.1000535878561157</v>
      </c>
      <c r="I8" s="3">
        <f t="shared" si="4"/>
        <v>11.625610664402929</v>
      </c>
      <c r="J8" s="3">
        <f t="shared" si="4"/>
        <v>14.951894559069549</v>
      </c>
      <c r="K8" s="3">
        <f t="shared" si="4"/>
        <v>16.948206303152833</v>
      </c>
      <c r="L8" s="3">
        <f t="shared" si="4"/>
        <v>6.3458016840403815</v>
      </c>
      <c r="M8" s="3">
        <f t="shared" si="4"/>
        <v>12.336815829196926</v>
      </c>
      <c r="N8" s="3">
        <f t="shared" si="4"/>
        <v>23.165752225229145</v>
      </c>
      <c r="O8" s="3">
        <f t="shared" si="4"/>
        <v>7.1656085492664978</v>
      </c>
      <c r="P8" s="3">
        <f t="shared" si="4"/>
        <v>7.7897409040456003</v>
      </c>
      <c r="Q8" s="3">
        <f t="shared" si="4"/>
        <v>9.4364392787145626</v>
      </c>
      <c r="R8" s="3">
        <f t="shared" si="4"/>
        <v>9.9386168061424236</v>
      </c>
      <c r="S8" s="3">
        <f t="shared" si="4"/>
        <v>10.360386199264108</v>
      </c>
      <c r="T8" s="3">
        <f>T6*T5</f>
        <v>12.317090124610313</v>
      </c>
      <c r="U8" s="3">
        <f t="shared" si="4"/>
        <v>13.632454482686896</v>
      </c>
      <c r="V8" s="3">
        <f t="shared" si="4"/>
        <v>14.216471147325731</v>
      </c>
      <c r="W8" s="3">
        <f t="shared" si="4"/>
        <v>14.682307326818954</v>
      </c>
      <c r="X8" s="3">
        <f t="shared" si="4"/>
        <v>14.306328227812246</v>
      </c>
      <c r="Y8" s="3">
        <f t="shared" si="4"/>
        <v>13.662873499776996</v>
      </c>
      <c r="Z8" s="3">
        <f t="shared" si="4"/>
        <v>12.92400185700378</v>
      </c>
      <c r="AA8" s="3">
        <f t="shared" si="4"/>
        <v>11.993834049580773</v>
      </c>
      <c r="AB8" s="3">
        <f t="shared" si="4"/>
        <v>8.6926832489196126</v>
      </c>
      <c r="AC8" s="3">
        <f t="shared" si="4"/>
        <v>8.4127754026516381</v>
      </c>
      <c r="AD8" s="3">
        <f t="shared" si="4"/>
        <v>6.1197026325439348</v>
      </c>
      <c r="AE8" s="3">
        <f t="shared" si="4"/>
        <v>4.1253406139701694</v>
      </c>
      <c r="AF8" s="3">
        <f t="shared" si="4"/>
        <v>2.8523305738916385</v>
      </c>
      <c r="AG8" s="3">
        <f>AG6*AG5</f>
        <v>1.2529590367718197</v>
      </c>
      <c r="AH8" s="3">
        <f t="shared" si="4"/>
        <v>0.33219920033102646</v>
      </c>
      <c r="AI8" s="3">
        <f t="shared" si="4"/>
        <v>-0.22348454373178728</v>
      </c>
      <c r="AJ8" s="3">
        <f t="shared" si="4"/>
        <v>-0.37860648454653961</v>
      </c>
      <c r="AK8" s="3">
        <f t="shared" si="4"/>
        <v>-0.3136785767003511</v>
      </c>
      <c r="AL8" s="3">
        <f t="shared" si="4"/>
        <v>-0.14347086070476264</v>
      </c>
    </row>
    <row r="9" spans="1:44" x14ac:dyDescent="0.25">
      <c r="A9" s="5" t="s">
        <v>18</v>
      </c>
      <c r="B9" s="3"/>
      <c r="C9" s="3">
        <f>C6*(C5-$B$14)^2</f>
        <v>0</v>
      </c>
      <c r="D9" s="3">
        <f t="shared" ref="D9:AL9" si="5">D6*(D5-$B$14)^2</f>
        <v>0</v>
      </c>
      <c r="E9" s="3">
        <f t="shared" si="5"/>
        <v>0</v>
      </c>
      <c r="F9" s="3">
        <f t="shared" si="5"/>
        <v>13.771244456326885</v>
      </c>
      <c r="G9" s="3">
        <f t="shared" si="5"/>
        <v>21.016843560772379</v>
      </c>
      <c r="H9" s="3">
        <f t="shared" si="5"/>
        <v>22.257213205676667</v>
      </c>
      <c r="I9" s="3">
        <f t="shared" si="5"/>
        <v>55.008345291053928</v>
      </c>
      <c r="J9" s="3">
        <f t="shared" si="5"/>
        <v>57.284658319437284</v>
      </c>
      <c r="K9" s="3">
        <f t="shared" si="5"/>
        <v>50.31866828789223</v>
      </c>
      <c r="L9" s="3">
        <f t="shared" si="5"/>
        <v>15.182283750141515</v>
      </c>
      <c r="M9" s="3">
        <f t="shared" si="5"/>
        <v>24.454508312727526</v>
      </c>
      <c r="N9" s="3">
        <f t="shared" si="5"/>
        <v>31.21824259730306</v>
      </c>
      <c r="O9" s="3">
        <f t="shared" si="5"/>
        <v>6.4775949396956065</v>
      </c>
      <c r="P9" s="3">
        <f t="shared" si="5"/>
        <v>5.7476653968517981</v>
      </c>
      <c r="Q9" s="3">
        <f t="shared" si="5"/>
        <v>5.4519642668273613</v>
      </c>
      <c r="R9" s="3">
        <f t="shared" si="5"/>
        <v>4.2768612528793462</v>
      </c>
      <c r="S9" s="3">
        <f>S6*(S5-$B$14)^2</f>
        <v>3.1766577209023574</v>
      </c>
      <c r="T9" s="3">
        <f t="shared" si="5"/>
        <v>2.4424402920244734</v>
      </c>
      <c r="U9" s="3">
        <f t="shared" si="5"/>
        <v>1.4340016003022928</v>
      </c>
      <c r="V9" s="3">
        <f t="shared" si="5"/>
        <v>0.53510111790836612</v>
      </c>
      <c r="W9" s="3">
        <f t="shared" si="5"/>
        <v>4.1891604900453246E-2</v>
      </c>
      <c r="X9" s="3">
        <f t="shared" si="5"/>
        <v>0.14030083816162581</v>
      </c>
      <c r="Y9" s="3">
        <f t="shared" si="5"/>
        <v>0.95724608620824314</v>
      </c>
      <c r="Z9" s="3">
        <f t="shared" si="5"/>
        <v>2.6242484545865485</v>
      </c>
      <c r="AA9" s="3">
        <f t="shared" si="5"/>
        <v>5.3657303961669207</v>
      </c>
      <c r="AB9" s="3">
        <f t="shared" si="5"/>
        <v>7.1574422754342528</v>
      </c>
      <c r="AC9" s="3">
        <f t="shared" si="5"/>
        <v>11.917212000486732</v>
      </c>
      <c r="AD9" s="3">
        <f t="shared" si="5"/>
        <v>14.925306729930815</v>
      </c>
      <c r="AE9" s="3">
        <f t="shared" si="5"/>
        <v>16.950049363400002</v>
      </c>
      <c r="AF9" s="3">
        <f>AF6*(AF5-$B$14)^2</f>
        <v>21.106236580852912</v>
      </c>
      <c r="AG9" s="3">
        <f t="shared" si="5"/>
        <v>19.5184677782864</v>
      </c>
      <c r="AH9" s="3">
        <f t="shared" si="5"/>
        <v>18.646834418101879</v>
      </c>
      <c r="AI9" s="3">
        <f t="shared" si="5"/>
        <v>15.063721608224741</v>
      </c>
      <c r="AJ9" s="3">
        <f t="shared" si="5"/>
        <v>10.10174875762999</v>
      </c>
      <c r="AK9" s="3">
        <f t="shared" si="5"/>
        <v>5.8456652905969539</v>
      </c>
      <c r="AL9" s="3">
        <f t="shared" si="5"/>
        <v>2.194756870788094</v>
      </c>
    </row>
    <row r="10" spans="1:44" x14ac:dyDescent="0.25">
      <c r="A10" s="5" t="s">
        <v>19</v>
      </c>
      <c r="B10" s="3"/>
      <c r="C10" s="3">
        <f>C6*(C5-$B$14)^3</f>
        <v>0</v>
      </c>
      <c r="D10" s="3">
        <f t="shared" ref="D10:AL10" si="6">D6*(D5-$B$14)^3</f>
        <v>0</v>
      </c>
      <c r="E10" s="3">
        <f t="shared" si="6"/>
        <v>0</v>
      </c>
      <c r="F10" s="3">
        <f t="shared" si="6"/>
        <v>120.18220054226082</v>
      </c>
      <c r="G10" s="3">
        <f t="shared" si="6"/>
        <v>167.1864620454765</v>
      </c>
      <c r="H10" s="3">
        <f t="shared" si="6"/>
        <v>165.92484674228368</v>
      </c>
      <c r="I10" s="3">
        <f t="shared" si="6"/>
        <v>368.42351420751356</v>
      </c>
      <c r="J10" s="3">
        <f t="shared" si="6"/>
        <v>326.59604127241641</v>
      </c>
      <c r="K10" s="3">
        <f t="shared" si="6"/>
        <v>237.48126005492975</v>
      </c>
      <c r="L10" s="3">
        <f t="shared" si="6"/>
        <v>61.341266826821844</v>
      </c>
      <c r="M10" s="3">
        <f t="shared" si="6"/>
        <v>86.576756110917003</v>
      </c>
      <c r="N10" s="3">
        <f t="shared" si="6"/>
        <v>85.044259351386501</v>
      </c>
      <c r="O10" s="3">
        <f t="shared" si="6"/>
        <v>13.610690717348019</v>
      </c>
      <c r="P10" s="3">
        <f t="shared" si="6"/>
        <v>10.625004592679609</v>
      </c>
      <c r="Q10" s="3">
        <f t="shared" si="6"/>
        <v>8.6650461331559328</v>
      </c>
      <c r="R10" s="3">
        <f t="shared" si="6"/>
        <v>5.6900206548362551</v>
      </c>
      <c r="S10" s="3">
        <f t="shared" si="6"/>
        <v>3.4614555331464762</v>
      </c>
      <c r="T10" s="3">
        <f>T6*(T5-$B$14)^3</f>
        <v>2.0725997334996338</v>
      </c>
      <c r="U10" s="3">
        <f t="shared" si="6"/>
        <v>0.8549250318636854</v>
      </c>
      <c r="V10" s="3">
        <f t="shared" si="6"/>
        <v>0.18354237620778427</v>
      </c>
      <c r="W10" s="3">
        <f t="shared" si="6"/>
        <v>3.7930138209478206E-3</v>
      </c>
      <c r="X10" s="3">
        <f t="shared" si="6"/>
        <v>-2.2499638803609421E-2</v>
      </c>
      <c r="Y10" s="3">
        <f t="shared" si="6"/>
        <v>-0.39046603957851789</v>
      </c>
      <c r="Z10" s="3">
        <f t="shared" si="6"/>
        <v>-1.724118028776257</v>
      </c>
      <c r="AA10" s="3">
        <f t="shared" si="6"/>
        <v>-4.9057883258110122</v>
      </c>
      <c r="AB10" s="3">
        <f t="shared" si="6"/>
        <v>-8.2811246946035748</v>
      </c>
      <c r="AC10" s="3">
        <f t="shared" si="6"/>
        <v>-16.680621519170543</v>
      </c>
      <c r="AD10" s="3">
        <f>AD6*(AD5-$B$14)^3</f>
        <v>-24.731158143547653</v>
      </c>
      <c r="AE10" s="3" t="s">
        <v>32</v>
      </c>
      <c r="AF10" s="3">
        <f t="shared" si="6"/>
        <v>-45.486118964163907</v>
      </c>
      <c r="AG10" s="3">
        <f t="shared" si="6"/>
        <v>-47.038344681489697</v>
      </c>
      <c r="AH10" s="3">
        <f t="shared" si="6"/>
        <v>-49.544545213273103</v>
      </c>
      <c r="AI10" s="3">
        <f t="shared" si="6"/>
        <v>-43.808995127451354</v>
      </c>
      <c r="AJ10" s="3">
        <f t="shared" si="6"/>
        <v>-31.88205570637345</v>
      </c>
      <c r="AK10" s="3">
        <f t="shared" si="6"/>
        <v>-19.903569908971033</v>
      </c>
      <c r="AL10" s="3">
        <f t="shared" si="6"/>
        <v>-8.0262148318960751</v>
      </c>
    </row>
    <row r="12" spans="1:44" x14ac:dyDescent="0.25">
      <c r="A12" t="s">
        <v>28</v>
      </c>
      <c r="B12" t="s">
        <v>14</v>
      </c>
      <c r="C12" t="s">
        <v>17</v>
      </c>
      <c r="D12" t="s">
        <v>12</v>
      </c>
      <c r="E12" t="s">
        <v>20</v>
      </c>
      <c r="G12" t="s">
        <v>210</v>
      </c>
      <c r="H12" t="s">
        <v>12</v>
      </c>
    </row>
    <row r="13" spans="1:44" x14ac:dyDescent="0.25">
      <c r="A13" s="8" t="s">
        <v>11</v>
      </c>
      <c r="B13" s="8">
        <f>(1.5+0.76+0)/3</f>
        <v>0.7533333333333333</v>
      </c>
      <c r="C13" s="8">
        <f>((0-1.5)/4)+((-0.5-2)/6.6)</f>
        <v>-0.75378787878787878</v>
      </c>
      <c r="D13" s="8">
        <f>(((0+1.51-(2*0.76))/(2*(0-1.51))+((-0.5+2-(2*0.76))/(2*(-0.5-2)))))</f>
        <v>7.3112582781457019E-3</v>
      </c>
      <c r="E13" s="8" t="str">
        <f>IF(C13&lt;0.35,"Very Well Sorted",IF(C13&lt;0.5,"Well Sorted",IF(C13&lt;0.71,"Moderately Well Sorted",IF(C13&lt;1,"Moderately Sorted",IF(C13&lt;2,"Poorly Sorted",IF(C13&lt;4,"Very Poorly Sorted","Extremely Poorly Sorted"))))))</f>
        <v>Very Well Sorted</v>
      </c>
    </row>
    <row r="14" spans="1:44" x14ac:dyDescent="0.25">
      <c r="A14" t="s">
        <v>13</v>
      </c>
      <c r="B14">
        <f>SUM(C8:AL8)/100</f>
        <v>2.7827643512430971</v>
      </c>
      <c r="C14">
        <f>SQRT(SUM(C9:AL9)/100)</f>
        <v>2.1739621740556565</v>
      </c>
      <c r="D14">
        <f>SUM(C10:AL10)/100*(C14^3)</f>
        <v>139.88558971393692</v>
      </c>
      <c r="E14" t="str">
        <f>IF(C14&lt;0.35,"Very Well Sorted",IF(C14&lt;0.5,"Well Sorted",IF(C14&lt;0.71,"Moderately Well Sorted",IF(C14&lt;1,"Moderately Sorted",IF(C14&lt;2,"Poorly Sorted",IF(C14&lt;4,"Very Poorly Sorted","Extremely Poorly Sorted"))))))</f>
        <v>Very Poorly Sorted</v>
      </c>
      <c r="G14" t="str">
        <f>IF(B14&lt;-8,"Boulder",IF(B14&lt;-5,"Cobble",IF(B14&lt;-2,"Pebble",IF(B14&lt;-1,"Granule",IF(B14&lt;0,"Very Coarse Sand",IF(B14&lt;1,"Coarse Sand",IF(B14&lt;2,"Medium Sand",IF(B14&lt;3,"Fine Sand",IF(B14&lt;4,"Very Fine Sand",IF(B14&lt;5,"Coarse Silt",IF(B14&lt;6,"Medium Silt",IF(B14&lt;7,"Fine Silt",IF(B14&lt;8,"Very Fine Silt","Clay")))))))))))))</f>
        <v>Fine Sand</v>
      </c>
      <c r="H14" t="str">
        <f>IF(D14&lt;-0.3,"Strongly Coarse Skewed",IF(D14&lt;-0.01,"Coarse Skewed",IF(D14&lt;0.1,"Near Symmetrical",IF(D14&lt;0.3,"Fine Skewed","Strongly Fine Skewed"))))</f>
        <v>Strongly Fine Skewed</v>
      </c>
    </row>
    <row r="16" spans="1:44" x14ac:dyDescent="0.25">
      <c r="P16" s="2"/>
    </row>
    <row r="18" spans="1:1" x14ac:dyDescent="0.25">
      <c r="A18" t="s">
        <v>211</v>
      </c>
    </row>
    <row r="19" spans="1:1" x14ac:dyDescent="0.25">
      <c r="A19" t="s">
        <v>213</v>
      </c>
    </row>
    <row r="20" spans="1:1" x14ac:dyDescent="0.25">
      <c r="A20" t="s">
        <v>212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0"/>
  <sheetViews>
    <sheetView topLeftCell="A22" workbookViewId="0">
      <selection activeCell="B168" sqref="B168"/>
    </sheetView>
  </sheetViews>
  <sheetFormatPr baseColWidth="10" defaultRowHeight="16" x14ac:dyDescent="0.2"/>
  <sheetData>
    <row r="1" spans="1:46" x14ac:dyDescent="0.25">
      <c r="D1" t="s">
        <v>2</v>
      </c>
      <c r="E1" t="s">
        <v>3</v>
      </c>
      <c r="AP1" t="s">
        <v>4</v>
      </c>
      <c r="AQ1" t="s">
        <v>5</v>
      </c>
      <c r="AR1" t="s">
        <v>6</v>
      </c>
      <c r="AS1" t="s">
        <v>7</v>
      </c>
      <c r="AT1" t="s">
        <v>8</v>
      </c>
    </row>
    <row r="2" spans="1:46" x14ac:dyDescent="0.25">
      <c r="D2" t="s">
        <v>9</v>
      </c>
      <c r="E2" s="1">
        <f>-LOG((E3/1000),2)</f>
        <v>14.287712379549449</v>
      </c>
      <c r="F2" s="1">
        <f t="shared" ref="F2:X2" si="0">-LOG((F3/1000),2)</f>
        <v>14.024677973715656</v>
      </c>
      <c r="G2" s="1">
        <f t="shared" si="0"/>
        <v>13.024677973715656</v>
      </c>
      <c r="H2" s="1">
        <f t="shared" si="0"/>
        <v>12.024677973715656</v>
      </c>
      <c r="I2" s="1">
        <f t="shared" si="0"/>
        <v>10.994930630321603</v>
      </c>
      <c r="J2" s="1">
        <f t="shared" si="0"/>
        <v>10.480357457491845</v>
      </c>
      <c r="K2" s="1">
        <f t="shared" si="0"/>
        <v>9.994930630321603</v>
      </c>
      <c r="L2" s="1">
        <f t="shared" si="0"/>
        <v>8.965784284662087</v>
      </c>
      <c r="M2" s="1">
        <f t="shared" si="0"/>
        <v>8.0023101606872018</v>
      </c>
      <c r="N2" s="1">
        <f t="shared" si="0"/>
        <v>7.0023101606872009</v>
      </c>
      <c r="O2" s="1">
        <f t="shared" si="0"/>
        <v>6.6438561897747244</v>
      </c>
      <c r="P2" s="1">
        <f t="shared" si="0"/>
        <v>6.0023101606872009</v>
      </c>
      <c r="Q2" s="1">
        <f t="shared" si="0"/>
        <v>5.0115879742752121</v>
      </c>
      <c r="R2" s="1">
        <f t="shared" si="0"/>
        <v>4.7563309190331369</v>
      </c>
      <c r="S2" s="1">
        <f t="shared" si="0"/>
        <v>4.5063526660247897</v>
      </c>
      <c r="T2" s="1">
        <f t="shared" si="0"/>
        <v>4.2378638300988882</v>
      </c>
      <c r="U2" s="1">
        <f t="shared" si="0"/>
        <v>3.9885043611621707</v>
      </c>
      <c r="V2" s="1">
        <f t="shared" si="0"/>
        <v>3.7563309190331378</v>
      </c>
      <c r="W2" s="1">
        <f t="shared" si="0"/>
        <v>3.5063526660247901</v>
      </c>
      <c r="X2" s="1">
        <f t="shared" si="0"/>
        <v>3.2515387669959646</v>
      </c>
      <c r="Y2" s="1">
        <f>-LOG((Y3/1000),2)</f>
        <v>3</v>
      </c>
      <c r="Z2" s="1">
        <f t="shared" ref="Z2:AO2" si="1">-LOG((Z3/1000),2)</f>
        <v>2.7466157641999258</v>
      </c>
      <c r="AA2" s="1">
        <f t="shared" si="1"/>
        <v>2.4981787345790898</v>
      </c>
      <c r="AB2" s="1">
        <f t="shared" si="1"/>
        <v>2.2515387669959646</v>
      </c>
      <c r="AC2" s="1">
        <f t="shared" si="1"/>
        <v>2</v>
      </c>
      <c r="AD2" s="1">
        <f t="shared" si="1"/>
        <v>1.7369655941662063</v>
      </c>
      <c r="AE2" s="1">
        <f t="shared" si="1"/>
        <v>1.5145731728297585</v>
      </c>
      <c r="AF2" s="1">
        <f t="shared" si="1"/>
        <v>1.2515387669959643</v>
      </c>
      <c r="AG2" s="1">
        <f t="shared" si="1"/>
        <v>1</v>
      </c>
      <c r="AH2" s="1">
        <f t="shared" si="1"/>
        <v>0.76121314041288357</v>
      </c>
      <c r="AI2" s="1">
        <f t="shared" si="1"/>
        <v>0.49410907027004275</v>
      </c>
      <c r="AJ2" s="1">
        <f t="shared" si="1"/>
        <v>0.2515387669959645</v>
      </c>
      <c r="AK2" s="1">
        <f t="shared" si="1"/>
        <v>0</v>
      </c>
      <c r="AL2" s="1">
        <f t="shared" si="1"/>
        <v>-0.2509615735332188</v>
      </c>
      <c r="AM2" s="1">
        <f t="shared" si="1"/>
        <v>-0.49569516262406882</v>
      </c>
      <c r="AN2" s="1">
        <f t="shared" si="1"/>
        <v>-0.74846123300403555</v>
      </c>
      <c r="AO2" s="1">
        <f t="shared" si="1"/>
        <v>-1</v>
      </c>
    </row>
    <row r="3" spans="1:46" x14ac:dyDescent="0.25">
      <c r="A3" t="s">
        <v>31</v>
      </c>
      <c r="B3" t="s">
        <v>27</v>
      </c>
      <c r="C3" t="s">
        <v>205</v>
      </c>
      <c r="D3" t="s">
        <v>10</v>
      </c>
      <c r="E3">
        <v>0.05</v>
      </c>
      <c r="F3">
        <v>0.06</v>
      </c>
      <c r="G3">
        <v>0.12</v>
      </c>
      <c r="H3">
        <v>0.24</v>
      </c>
      <c r="I3">
        <v>0.49</v>
      </c>
      <c r="J3">
        <v>0.7</v>
      </c>
      <c r="K3">
        <v>0.98</v>
      </c>
      <c r="L3">
        <v>2</v>
      </c>
      <c r="M3">
        <v>3.9</v>
      </c>
      <c r="N3">
        <v>7.8</v>
      </c>
      <c r="O3">
        <v>10</v>
      </c>
      <c r="P3">
        <v>15.6</v>
      </c>
      <c r="Q3">
        <v>31</v>
      </c>
      <c r="R3">
        <v>37</v>
      </c>
      <c r="S3">
        <v>44</v>
      </c>
      <c r="T3">
        <v>53</v>
      </c>
      <c r="U3">
        <v>63</v>
      </c>
      <c r="V3">
        <v>74</v>
      </c>
      <c r="W3">
        <v>88</v>
      </c>
      <c r="X3">
        <v>105</v>
      </c>
      <c r="Y3">
        <v>125</v>
      </c>
      <c r="Z3">
        <v>149</v>
      </c>
      <c r="AA3">
        <v>177</v>
      </c>
      <c r="AB3">
        <v>210</v>
      </c>
      <c r="AC3">
        <v>250</v>
      </c>
      <c r="AD3">
        <v>300</v>
      </c>
      <c r="AE3">
        <v>350</v>
      </c>
      <c r="AF3">
        <v>420</v>
      </c>
      <c r="AG3">
        <v>500</v>
      </c>
      <c r="AH3">
        <v>590</v>
      </c>
      <c r="AI3">
        <v>710</v>
      </c>
      <c r="AJ3">
        <v>840</v>
      </c>
      <c r="AK3">
        <v>1000</v>
      </c>
      <c r="AL3">
        <v>1190</v>
      </c>
      <c r="AM3">
        <v>1410</v>
      </c>
      <c r="AN3">
        <v>1680</v>
      </c>
      <c r="AO3">
        <v>2000</v>
      </c>
    </row>
    <row r="4" spans="1:46" x14ac:dyDescent="0.25">
      <c r="A4">
        <v>1.2050000000000001</v>
      </c>
      <c r="B4">
        <v>1</v>
      </c>
      <c r="C4">
        <v>205</v>
      </c>
      <c r="D4" t="s">
        <v>21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0.105739</v>
      </c>
      <c r="M4">
        <v>0.54778300000000002</v>
      </c>
      <c r="N4">
        <v>0.807002</v>
      </c>
      <c r="O4">
        <v>0.324851</v>
      </c>
      <c r="P4">
        <v>0.72339399999999998</v>
      </c>
      <c r="Q4">
        <v>1.926939</v>
      </c>
      <c r="R4">
        <v>0.59353</v>
      </c>
      <c r="S4">
        <v>0.56679500000000005</v>
      </c>
      <c r="T4">
        <v>0.632656</v>
      </c>
      <c r="U4">
        <v>0.75224599999999997</v>
      </c>
      <c r="V4">
        <v>1.0744769999999999</v>
      </c>
      <c r="W4">
        <v>1.898234</v>
      </c>
      <c r="X4">
        <v>3.1337229999999998</v>
      </c>
      <c r="Y4">
        <v>4.6217699999999997</v>
      </c>
      <c r="Z4">
        <v>6.3490539999999998</v>
      </c>
      <c r="AA4">
        <v>7.7663479999999998</v>
      </c>
      <c r="AB4">
        <v>8.8567970000000003</v>
      </c>
      <c r="AC4">
        <v>9.6520700000000001</v>
      </c>
      <c r="AD4">
        <v>10.093733</v>
      </c>
      <c r="AE4">
        <v>8.0770230000000005</v>
      </c>
      <c r="AF4">
        <v>8.6076800000000002</v>
      </c>
      <c r="AG4">
        <v>7.0280719999999999</v>
      </c>
      <c r="AH4">
        <v>5.4554200000000002</v>
      </c>
      <c r="AI4">
        <v>4.6584519999999996</v>
      </c>
      <c r="AJ4">
        <v>2.9258549999999999</v>
      </c>
      <c r="AK4">
        <v>1.8382700000000001</v>
      </c>
      <c r="AL4">
        <v>0.88224400000000003</v>
      </c>
      <c r="AM4">
        <v>9.9842E-2</v>
      </c>
      <c r="AN4">
        <v>0</v>
      </c>
      <c r="AO4">
        <v>0</v>
      </c>
      <c r="AP4">
        <v>88.287000000000006</v>
      </c>
      <c r="AQ4">
        <v>248.51499999999999</v>
      </c>
      <c r="AR4">
        <v>598.26599999999996</v>
      </c>
      <c r="AS4">
        <v>94.644000000000005</v>
      </c>
      <c r="AT4">
        <v>301.899</v>
      </c>
    </row>
    <row r="5" spans="1:46" x14ac:dyDescent="0.25">
      <c r="A5">
        <v>1.95</v>
      </c>
      <c r="B5">
        <v>1</v>
      </c>
      <c r="C5">
        <v>95</v>
      </c>
      <c r="D5" t="s">
        <v>22</v>
      </c>
      <c r="F5">
        <v>0</v>
      </c>
      <c r="G5">
        <v>0</v>
      </c>
      <c r="H5">
        <v>0</v>
      </c>
      <c r="I5">
        <v>0.18081700000000001</v>
      </c>
      <c r="J5">
        <v>0.33212399999999997</v>
      </c>
      <c r="K5">
        <v>0.40048800000000001</v>
      </c>
      <c r="L5">
        <v>1.2262839999999999</v>
      </c>
      <c r="M5">
        <v>1.762354</v>
      </c>
      <c r="N5">
        <v>2.2590650000000001</v>
      </c>
      <c r="O5">
        <v>0.93004900000000001</v>
      </c>
      <c r="P5">
        <v>1.951076</v>
      </c>
      <c r="Q5">
        <v>4.2066400000000002</v>
      </c>
      <c r="R5">
        <v>1.4671719999999999</v>
      </c>
      <c r="S5">
        <v>1.681962</v>
      </c>
      <c r="T5">
        <v>2.1583269999999999</v>
      </c>
      <c r="U5">
        <v>2.416283</v>
      </c>
      <c r="V5">
        <v>2.6754310000000001</v>
      </c>
      <c r="W5">
        <v>3.3918840000000001</v>
      </c>
      <c r="X5">
        <v>4.034529</v>
      </c>
      <c r="Y5">
        <v>4.5481509999999998</v>
      </c>
      <c r="Z5">
        <v>5.1098970000000001</v>
      </c>
      <c r="AA5">
        <v>5.4554390000000001</v>
      </c>
      <c r="AB5">
        <v>5.7531309999999998</v>
      </c>
      <c r="AC5">
        <v>6.079682</v>
      </c>
      <c r="AD5">
        <v>6.4190230000000001</v>
      </c>
      <c r="AE5">
        <v>5.3468119999999999</v>
      </c>
      <c r="AF5">
        <v>6.0827439999999999</v>
      </c>
      <c r="AG5">
        <v>5.4360179999999998</v>
      </c>
      <c r="AH5">
        <v>4.6846579999999998</v>
      </c>
      <c r="AI5">
        <v>4.5443800000000003</v>
      </c>
      <c r="AJ5">
        <v>3.3607260000000001</v>
      </c>
      <c r="AK5">
        <v>2.6413359999999999</v>
      </c>
      <c r="AL5">
        <v>1.781026</v>
      </c>
      <c r="AM5">
        <v>1.014138</v>
      </c>
      <c r="AN5">
        <v>0.504243</v>
      </c>
      <c r="AO5">
        <v>0.16411100000000001</v>
      </c>
      <c r="AP5">
        <v>18.763000000000002</v>
      </c>
      <c r="AQ5">
        <v>198.404</v>
      </c>
      <c r="AR5">
        <v>693.37900000000002</v>
      </c>
      <c r="AS5">
        <v>22.753</v>
      </c>
      <c r="AT5">
        <v>291.02100000000002</v>
      </c>
    </row>
    <row r="6" spans="1:46" x14ac:dyDescent="0.25">
      <c r="A6">
        <v>1.03</v>
      </c>
      <c r="B6">
        <v>1</v>
      </c>
      <c r="C6">
        <v>3</v>
      </c>
      <c r="D6" t="s">
        <v>23</v>
      </c>
      <c r="F6">
        <v>0</v>
      </c>
      <c r="G6">
        <v>0</v>
      </c>
      <c r="H6">
        <v>0</v>
      </c>
      <c r="I6">
        <v>0.36508200000000002</v>
      </c>
      <c r="J6">
        <v>0.78192600000000001</v>
      </c>
      <c r="K6">
        <v>0.994062</v>
      </c>
      <c r="L6">
        <v>2.8375720000000002</v>
      </c>
      <c r="M6">
        <v>3.6230389999999999</v>
      </c>
      <c r="N6">
        <v>4.9883189999999997</v>
      </c>
      <c r="O6">
        <v>2.4262130000000002</v>
      </c>
      <c r="P6">
        <v>5.9627840000000001</v>
      </c>
      <c r="Q6">
        <v>14.994092999999999</v>
      </c>
      <c r="R6">
        <v>5.0964700000000001</v>
      </c>
      <c r="S6">
        <v>5.4312009999999997</v>
      </c>
      <c r="T6">
        <v>6.2474429999999996</v>
      </c>
      <c r="U6">
        <v>6.0882779999999999</v>
      </c>
      <c r="V6">
        <v>5.7920769999999999</v>
      </c>
      <c r="W6">
        <v>6.1912250000000002</v>
      </c>
      <c r="X6">
        <v>6.0310379999999997</v>
      </c>
      <c r="Y6">
        <v>5.4329799999999997</v>
      </c>
      <c r="Z6">
        <v>4.7453190000000003</v>
      </c>
      <c r="AA6">
        <v>3.8299500000000002</v>
      </c>
      <c r="AB6">
        <v>2.9768789999999998</v>
      </c>
      <c r="AC6">
        <v>2.2413720000000001</v>
      </c>
      <c r="AD6">
        <v>1.584525</v>
      </c>
      <c r="AE6">
        <v>0.8165</v>
      </c>
      <c r="AF6">
        <v>0.48849300000000001</v>
      </c>
      <c r="AG6">
        <v>3.3159000000000001E-2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4.8579999999999997</v>
      </c>
      <c r="AQ6">
        <v>47.466000000000001</v>
      </c>
      <c r="AR6">
        <v>162.05099999999999</v>
      </c>
      <c r="AS6">
        <v>10.077</v>
      </c>
      <c r="AT6">
        <v>68.855999999999995</v>
      </c>
    </row>
    <row r="7" spans="1:46" x14ac:dyDescent="0.25">
      <c r="A7">
        <v>3.02</v>
      </c>
      <c r="B7">
        <v>3</v>
      </c>
      <c r="C7">
        <v>20</v>
      </c>
      <c r="D7" t="s">
        <v>24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2.5843999999999999E-2</v>
      </c>
      <c r="R7">
        <v>0.10574699999999999</v>
      </c>
      <c r="S7">
        <v>0.14616299999999999</v>
      </c>
      <c r="T7">
        <v>0.21712699999999999</v>
      </c>
      <c r="U7">
        <v>0.23847099999999999</v>
      </c>
      <c r="V7">
        <v>0.222636</v>
      </c>
      <c r="W7">
        <v>0.21010499999999999</v>
      </c>
      <c r="X7">
        <v>0.19564699999999999</v>
      </c>
      <c r="Y7">
        <v>0.29277700000000001</v>
      </c>
      <c r="Z7">
        <v>0.676562</v>
      </c>
      <c r="AA7">
        <v>1.482845</v>
      </c>
      <c r="AB7">
        <v>2.8353359999999999</v>
      </c>
      <c r="AC7">
        <v>4.8626670000000001</v>
      </c>
      <c r="AD7">
        <v>7.6509270000000003</v>
      </c>
      <c r="AE7">
        <v>8.561261</v>
      </c>
      <c r="AF7">
        <v>12.182263000000001</v>
      </c>
      <c r="AG7">
        <v>12.853631999999999</v>
      </c>
      <c r="AH7">
        <v>12.209739000000001</v>
      </c>
      <c r="AI7">
        <v>12.372833999999999</v>
      </c>
      <c r="AJ7">
        <v>9.1038320000000006</v>
      </c>
      <c r="AK7">
        <v>6.7915460000000003</v>
      </c>
      <c r="AL7">
        <v>4.1112690000000001</v>
      </c>
      <c r="AM7">
        <v>1.9314100000000001</v>
      </c>
      <c r="AN7">
        <v>0.64685499999999996</v>
      </c>
      <c r="AO7">
        <v>7.2505E-2</v>
      </c>
      <c r="AP7">
        <v>238.71299999999999</v>
      </c>
      <c r="AQ7">
        <v>481.89299999999997</v>
      </c>
      <c r="AR7">
        <v>911.96100000000001</v>
      </c>
      <c r="AS7">
        <v>388.59699999999998</v>
      </c>
      <c r="AT7">
        <v>535.35199999999998</v>
      </c>
    </row>
    <row r="8" spans="1:46" x14ac:dyDescent="0.25">
      <c r="A8">
        <v>3.19</v>
      </c>
      <c r="B8">
        <v>3</v>
      </c>
      <c r="C8">
        <v>190</v>
      </c>
      <c r="D8" t="s">
        <v>25</v>
      </c>
      <c r="F8">
        <v>0</v>
      </c>
      <c r="G8">
        <v>0</v>
      </c>
      <c r="H8">
        <v>0</v>
      </c>
      <c r="I8">
        <v>0.59855999999999998</v>
      </c>
      <c r="J8">
        <v>0.84600500000000001</v>
      </c>
      <c r="K8">
        <v>0.93572100000000002</v>
      </c>
      <c r="L8">
        <v>2.5621749999999999</v>
      </c>
      <c r="M8">
        <v>3.7705259999999998</v>
      </c>
      <c r="N8">
        <v>5.5137320000000001</v>
      </c>
      <c r="O8">
        <v>2.6013069999999998</v>
      </c>
      <c r="P8">
        <v>6.1730239999999998</v>
      </c>
      <c r="Q8">
        <v>15.265805</v>
      </c>
      <c r="R8">
        <v>5.1788949999999998</v>
      </c>
      <c r="S8">
        <v>5.4939489999999997</v>
      </c>
      <c r="T8">
        <v>6.2724830000000003</v>
      </c>
      <c r="U8">
        <v>6.0545210000000003</v>
      </c>
      <c r="V8">
        <v>5.7022680000000001</v>
      </c>
      <c r="W8">
        <v>6.0296099999999999</v>
      </c>
      <c r="X8">
        <v>5.7993410000000001</v>
      </c>
      <c r="Y8">
        <v>5.1413479999999998</v>
      </c>
      <c r="Z8">
        <v>4.3903800000000004</v>
      </c>
      <c r="AA8">
        <v>3.427781</v>
      </c>
      <c r="AB8">
        <v>2.5446580000000001</v>
      </c>
      <c r="AC8">
        <v>1.812724</v>
      </c>
      <c r="AD8">
        <v>1.223306</v>
      </c>
      <c r="AE8">
        <v>0.64767600000000003</v>
      </c>
      <c r="AF8">
        <v>0.46696799999999999</v>
      </c>
      <c r="AG8">
        <v>0.26041500000000001</v>
      </c>
      <c r="AH8">
        <v>0.14826700000000001</v>
      </c>
      <c r="AI8">
        <v>0.110626</v>
      </c>
      <c r="AJ8">
        <v>9.6667000000000003E-2</v>
      </c>
      <c r="AK8">
        <v>0.140902</v>
      </c>
      <c r="AL8">
        <v>0.2029</v>
      </c>
      <c r="AM8">
        <v>0.23519399999999999</v>
      </c>
      <c r="AN8">
        <v>0.225885</v>
      </c>
      <c r="AO8">
        <v>0.12637799999999999</v>
      </c>
      <c r="AP8">
        <v>4.6890000000000001</v>
      </c>
      <c r="AQ8">
        <v>45.44</v>
      </c>
      <c r="AR8">
        <v>161.15600000000001</v>
      </c>
      <c r="AS8">
        <v>9.4610000000000003</v>
      </c>
      <c r="AT8">
        <v>79.373999999999995</v>
      </c>
    </row>
    <row r="9" spans="1:46" x14ac:dyDescent="0.25">
      <c r="A9">
        <v>3.5</v>
      </c>
      <c r="B9">
        <v>3</v>
      </c>
      <c r="C9">
        <v>50</v>
      </c>
      <c r="D9" t="s">
        <v>26</v>
      </c>
      <c r="F9">
        <v>0</v>
      </c>
      <c r="G9">
        <v>0</v>
      </c>
      <c r="H9">
        <v>0</v>
      </c>
      <c r="I9">
        <v>0.63280000000000003</v>
      </c>
      <c r="J9">
        <v>0.88227699999999998</v>
      </c>
      <c r="K9">
        <v>0.97541500000000003</v>
      </c>
      <c r="L9">
        <v>2.744227</v>
      </c>
      <c r="M9">
        <v>4.00542</v>
      </c>
      <c r="N9">
        <v>5.8076889999999999</v>
      </c>
      <c r="O9">
        <v>2.7443070000000001</v>
      </c>
      <c r="P9">
        <v>6.528753</v>
      </c>
      <c r="Q9">
        <v>16.984252000000001</v>
      </c>
      <c r="R9">
        <v>5.9852509999999999</v>
      </c>
      <c r="S9">
        <v>6.3481209999999999</v>
      </c>
      <c r="T9">
        <v>7.1317510000000004</v>
      </c>
      <c r="U9">
        <v>6.659821</v>
      </c>
      <c r="V9">
        <v>5.9940530000000001</v>
      </c>
      <c r="W9">
        <v>5.9886739999999996</v>
      </c>
      <c r="X9">
        <v>5.3789689999999997</v>
      </c>
      <c r="Y9">
        <v>4.4264140000000003</v>
      </c>
      <c r="Z9">
        <v>3.498119</v>
      </c>
      <c r="AA9">
        <v>2.5269140000000001</v>
      </c>
      <c r="AB9">
        <v>1.741385</v>
      </c>
      <c r="AC9">
        <v>1.159103</v>
      </c>
      <c r="AD9">
        <v>0.74215699999999996</v>
      </c>
      <c r="AE9">
        <v>0.38868999999999998</v>
      </c>
      <c r="AF9">
        <v>0.298877</v>
      </c>
      <c r="AG9">
        <v>0.19658300000000001</v>
      </c>
      <c r="AH9">
        <v>0.13592199999999999</v>
      </c>
      <c r="AI9">
        <v>9.4052999999999998E-2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4.3339999999999996</v>
      </c>
      <c r="AQ9">
        <v>39.893999999999998</v>
      </c>
      <c r="AR9">
        <v>129.506</v>
      </c>
      <c r="AS9">
        <v>8.9350000000000005</v>
      </c>
      <c r="AT9">
        <v>58.103000000000002</v>
      </c>
    </row>
    <row r="10" spans="1:46" x14ac:dyDescent="0.25">
      <c r="A10">
        <v>5.01</v>
      </c>
      <c r="B10">
        <v>5</v>
      </c>
      <c r="C10">
        <v>1</v>
      </c>
      <c r="D10" t="s">
        <v>34</v>
      </c>
      <c r="F10">
        <v>0</v>
      </c>
      <c r="G10">
        <v>0</v>
      </c>
      <c r="H10">
        <v>0</v>
      </c>
      <c r="I10">
        <v>0.79177699999999995</v>
      </c>
      <c r="J10">
        <v>1.470737</v>
      </c>
      <c r="K10">
        <v>1.8319989999999999</v>
      </c>
      <c r="L10">
        <v>5.7544500000000003</v>
      </c>
      <c r="M10">
        <v>9.8857619999999997</v>
      </c>
      <c r="N10">
        <v>17.321615000000001</v>
      </c>
      <c r="O10">
        <v>8.3405000000000005</v>
      </c>
      <c r="P10">
        <v>16.870729000000001</v>
      </c>
      <c r="Q10">
        <v>23.561733</v>
      </c>
      <c r="R10">
        <v>4.2283949999999999</v>
      </c>
      <c r="S10">
        <v>3.253844</v>
      </c>
      <c r="T10">
        <v>2.5941299999999998</v>
      </c>
      <c r="U10">
        <v>1.690655</v>
      </c>
      <c r="V10">
        <v>1.0685089999999999</v>
      </c>
      <c r="W10">
        <v>0.72726199999999996</v>
      </c>
      <c r="X10">
        <v>0.41339300000000001</v>
      </c>
      <c r="Y10">
        <v>0.17056499999999999</v>
      </c>
      <c r="Z10">
        <v>2.3944E-2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2.028</v>
      </c>
      <c r="AQ10">
        <v>11.343</v>
      </c>
      <c r="AR10">
        <v>36.901000000000003</v>
      </c>
      <c r="AS10">
        <v>4.7560000000000002</v>
      </c>
      <c r="AT10">
        <v>16.347999999999999</v>
      </c>
    </row>
    <row r="11" spans="1:46" x14ac:dyDescent="0.25">
      <c r="A11">
        <v>5.6</v>
      </c>
      <c r="B11">
        <v>5</v>
      </c>
      <c r="C11">
        <v>60</v>
      </c>
      <c r="D11" t="s">
        <v>35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0.113429</v>
      </c>
      <c r="V11">
        <v>0.15576400000000001</v>
      </c>
      <c r="W11">
        <v>0.20547599999999999</v>
      </c>
      <c r="X11">
        <v>0.224829</v>
      </c>
      <c r="Y11">
        <v>0.22703100000000001</v>
      </c>
      <c r="Z11">
        <v>0.296676</v>
      </c>
      <c r="AA11">
        <v>0.55280300000000004</v>
      </c>
      <c r="AB11">
        <v>1.177125</v>
      </c>
      <c r="AC11">
        <v>2.4078710000000001</v>
      </c>
      <c r="AD11">
        <v>4.5509130000000004</v>
      </c>
      <c r="AE11">
        <v>5.969328</v>
      </c>
      <c r="AF11">
        <v>9.8474109999999992</v>
      </c>
      <c r="AG11">
        <v>11.963756999999999</v>
      </c>
      <c r="AH11">
        <v>12.847531999999999</v>
      </c>
      <c r="AI11">
        <v>14.596128</v>
      </c>
      <c r="AJ11">
        <v>11.969868999999999</v>
      </c>
      <c r="AK11">
        <v>9.9045170000000002</v>
      </c>
      <c r="AL11">
        <v>6.7766770000000003</v>
      </c>
      <c r="AM11">
        <v>3.812017</v>
      </c>
      <c r="AN11">
        <v>1.8149059999999999</v>
      </c>
      <c r="AO11">
        <v>0.58594199999999996</v>
      </c>
      <c r="AP11">
        <v>300.84399999999999</v>
      </c>
      <c r="AQ11">
        <v>586.01400000000001</v>
      </c>
      <c r="AR11">
        <v>1069.3699999999999</v>
      </c>
      <c r="AS11">
        <v>492.02300000000002</v>
      </c>
      <c r="AT11">
        <v>643.53</v>
      </c>
    </row>
    <row r="12" spans="1:46" x14ac:dyDescent="0.25">
      <c r="A12">
        <v>5.2</v>
      </c>
      <c r="B12">
        <v>5</v>
      </c>
      <c r="C12">
        <v>200</v>
      </c>
      <c r="D12" t="s">
        <v>36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6.3327999999999995E-2</v>
      </c>
      <c r="AD12">
        <v>1.391321</v>
      </c>
      <c r="AE12">
        <v>2.9575830000000001</v>
      </c>
      <c r="AF12">
        <v>6.5760880000000004</v>
      </c>
      <c r="AG12">
        <v>9.8230029999999999</v>
      </c>
      <c r="AH12">
        <v>12.254534</v>
      </c>
      <c r="AI12">
        <v>15.817627</v>
      </c>
      <c r="AJ12">
        <v>14.582625</v>
      </c>
      <c r="AK12">
        <v>13.49231</v>
      </c>
      <c r="AL12">
        <v>10.474897</v>
      </c>
      <c r="AM12">
        <v>6.8799570000000001</v>
      </c>
      <c r="AN12">
        <v>4.0354910000000004</v>
      </c>
      <c r="AO12">
        <v>1.6512370000000001</v>
      </c>
      <c r="AP12">
        <v>410.85399999999998</v>
      </c>
      <c r="AQ12">
        <v>719.05899999999997</v>
      </c>
      <c r="AR12">
        <v>1256.6579999999999</v>
      </c>
      <c r="AS12">
        <v>657.59699999999998</v>
      </c>
      <c r="AT12">
        <v>784.54600000000005</v>
      </c>
    </row>
    <row r="13" spans="1:46" x14ac:dyDescent="0.25">
      <c r="A13">
        <v>6.37</v>
      </c>
      <c r="B13">
        <v>6</v>
      </c>
      <c r="C13">
        <v>37</v>
      </c>
      <c r="D13" t="s">
        <v>37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2.0282000000000001E-2</v>
      </c>
      <c r="R13">
        <v>0.112291</v>
      </c>
      <c r="S13">
        <v>0.18573400000000001</v>
      </c>
      <c r="T13">
        <v>0.28181899999999999</v>
      </c>
      <c r="U13">
        <v>0.27148800000000001</v>
      </c>
      <c r="V13">
        <v>0.17654800000000001</v>
      </c>
      <c r="W13">
        <v>4.6448999999999997E-2</v>
      </c>
      <c r="X13">
        <v>0</v>
      </c>
      <c r="Y13">
        <v>0</v>
      </c>
      <c r="Z13">
        <v>0.43416100000000002</v>
      </c>
      <c r="AA13">
        <v>1.7181280000000001</v>
      </c>
      <c r="AB13">
        <v>3.7221959999999998</v>
      </c>
      <c r="AC13">
        <v>6.5607879999999996</v>
      </c>
      <c r="AD13">
        <v>10.150397999999999</v>
      </c>
      <c r="AE13">
        <v>10.91334</v>
      </c>
      <c r="AF13">
        <v>14.630767000000001</v>
      </c>
      <c r="AG13">
        <v>14.235026</v>
      </c>
      <c r="AH13">
        <v>12.276562999999999</v>
      </c>
      <c r="AI13">
        <v>11.01906</v>
      </c>
      <c r="AJ13">
        <v>6.9432980000000004</v>
      </c>
      <c r="AK13">
        <v>4.2199369999999998</v>
      </c>
      <c r="AL13">
        <v>1.883491</v>
      </c>
      <c r="AM13">
        <v>0.198239</v>
      </c>
      <c r="AN13">
        <v>0</v>
      </c>
      <c r="AO13">
        <v>0</v>
      </c>
      <c r="AP13">
        <v>229.93100000000001</v>
      </c>
      <c r="AQ13">
        <v>423.96100000000001</v>
      </c>
      <c r="AR13">
        <v>761.43499999999995</v>
      </c>
      <c r="AS13">
        <v>358.48700000000002</v>
      </c>
      <c r="AT13">
        <v>463.899</v>
      </c>
    </row>
    <row r="14" spans="1:46" x14ac:dyDescent="0.25">
      <c r="A14">
        <v>6.6</v>
      </c>
      <c r="B14">
        <v>6</v>
      </c>
      <c r="C14">
        <v>60</v>
      </c>
      <c r="D14" t="s">
        <v>38</v>
      </c>
      <c r="F14">
        <v>0</v>
      </c>
      <c r="G14">
        <v>0</v>
      </c>
      <c r="H14">
        <v>0</v>
      </c>
      <c r="I14">
        <v>0.25119000000000002</v>
      </c>
      <c r="J14">
        <v>0.42435299999999998</v>
      </c>
      <c r="K14">
        <v>0.46589799999999998</v>
      </c>
      <c r="L14">
        <v>1.331178</v>
      </c>
      <c r="M14">
        <v>2.0892930000000001</v>
      </c>
      <c r="N14">
        <v>3.129918</v>
      </c>
      <c r="O14">
        <v>1.446499</v>
      </c>
      <c r="P14">
        <v>3.4491480000000001</v>
      </c>
      <c r="Q14">
        <v>8.7880450000000003</v>
      </c>
      <c r="R14">
        <v>2.8279879999999999</v>
      </c>
      <c r="S14">
        <v>2.8279390000000002</v>
      </c>
      <c r="T14">
        <v>3.0404589999999998</v>
      </c>
      <c r="U14">
        <v>2.8586239999999998</v>
      </c>
      <c r="V14">
        <v>2.807995</v>
      </c>
      <c r="W14">
        <v>3.37073</v>
      </c>
      <c r="X14">
        <v>4.0193890000000003</v>
      </c>
      <c r="Y14">
        <v>4.6799819999999999</v>
      </c>
      <c r="Z14">
        <v>5.4153979999999997</v>
      </c>
      <c r="AA14">
        <v>5.8171780000000002</v>
      </c>
      <c r="AB14">
        <v>5.9882390000000001</v>
      </c>
      <c r="AC14">
        <v>6.0012429999999997</v>
      </c>
      <c r="AD14">
        <v>5.8521460000000003</v>
      </c>
      <c r="AE14">
        <v>4.4463280000000003</v>
      </c>
      <c r="AF14">
        <v>4.5664369999999996</v>
      </c>
      <c r="AG14">
        <v>3.6442999999999999</v>
      </c>
      <c r="AH14">
        <v>2.8253620000000002</v>
      </c>
      <c r="AI14">
        <v>2.491768</v>
      </c>
      <c r="AJ14">
        <v>1.718588</v>
      </c>
      <c r="AK14">
        <v>1.3236570000000001</v>
      </c>
      <c r="AL14">
        <v>0.93843200000000004</v>
      </c>
      <c r="AM14">
        <v>0.61305200000000004</v>
      </c>
      <c r="AN14">
        <v>0.38480199999999998</v>
      </c>
      <c r="AO14">
        <v>0.16444500000000001</v>
      </c>
      <c r="AP14">
        <v>11.374000000000001</v>
      </c>
      <c r="AQ14">
        <v>134.55199999999999</v>
      </c>
      <c r="AR14">
        <v>512.50300000000004</v>
      </c>
      <c r="AS14">
        <v>17.850999999999999</v>
      </c>
      <c r="AT14">
        <v>212.643</v>
      </c>
    </row>
    <row r="15" spans="1:46" x14ac:dyDescent="0.25">
      <c r="A15">
        <v>6.14</v>
      </c>
      <c r="B15">
        <v>6</v>
      </c>
      <c r="C15">
        <v>140</v>
      </c>
      <c r="D15" t="s">
        <v>39</v>
      </c>
      <c r="F15">
        <v>0</v>
      </c>
      <c r="G15">
        <v>0</v>
      </c>
      <c r="H15">
        <v>0</v>
      </c>
      <c r="I15">
        <v>1.207659</v>
      </c>
      <c r="J15">
        <v>1.853696</v>
      </c>
      <c r="K15">
        <v>2.1945999999999999</v>
      </c>
      <c r="L15">
        <v>6.2407250000000003</v>
      </c>
      <c r="M15">
        <v>8.8455429999999993</v>
      </c>
      <c r="N15">
        <v>11.386958999999999</v>
      </c>
      <c r="O15">
        <v>4.4845179999999996</v>
      </c>
      <c r="P15">
        <v>8.8938389999999998</v>
      </c>
      <c r="Q15">
        <v>16.629904</v>
      </c>
      <c r="R15">
        <v>4.6527779999999996</v>
      </c>
      <c r="S15">
        <v>4.5051649999999999</v>
      </c>
      <c r="T15">
        <v>4.6348570000000002</v>
      </c>
      <c r="U15">
        <v>3.9900549999999999</v>
      </c>
      <c r="V15">
        <v>3.361335</v>
      </c>
      <c r="W15">
        <v>3.1928420000000002</v>
      </c>
      <c r="X15">
        <v>2.7862809999999998</v>
      </c>
      <c r="Y15">
        <v>2.3053460000000001</v>
      </c>
      <c r="Z15">
        <v>1.912005</v>
      </c>
      <c r="AA15">
        <v>1.521997</v>
      </c>
      <c r="AB15">
        <v>1.2158119999999999</v>
      </c>
      <c r="AC15">
        <v>0.98606400000000005</v>
      </c>
      <c r="AD15">
        <v>0.79788000000000003</v>
      </c>
      <c r="AE15">
        <v>0.51349599999999995</v>
      </c>
      <c r="AF15">
        <v>0.44657400000000003</v>
      </c>
      <c r="AG15">
        <v>0.29924200000000001</v>
      </c>
      <c r="AH15">
        <v>0.204843</v>
      </c>
      <c r="AI15">
        <v>0.181841</v>
      </c>
      <c r="AJ15">
        <v>0.15415400000000001</v>
      </c>
      <c r="AK15">
        <v>0.165655</v>
      </c>
      <c r="AL15">
        <v>0.16394500000000001</v>
      </c>
      <c r="AM15">
        <v>0.13778299999999999</v>
      </c>
      <c r="AN15">
        <v>9.1672000000000003E-2</v>
      </c>
      <c r="AO15">
        <v>4.0938000000000002E-2</v>
      </c>
      <c r="AP15">
        <v>1.734</v>
      </c>
      <c r="AQ15">
        <v>19.390999999999998</v>
      </c>
      <c r="AR15">
        <v>113.99299999999999</v>
      </c>
      <c r="AS15">
        <v>4.7489999999999997</v>
      </c>
      <c r="AT15">
        <v>51.774000000000001</v>
      </c>
    </row>
    <row r="16" spans="1:46" x14ac:dyDescent="0.25">
      <c r="A16">
        <v>6.18</v>
      </c>
      <c r="B16">
        <v>6</v>
      </c>
      <c r="C16">
        <v>180</v>
      </c>
      <c r="D16" t="s">
        <v>40</v>
      </c>
      <c r="F16">
        <v>0</v>
      </c>
      <c r="G16">
        <v>0</v>
      </c>
      <c r="H16">
        <v>0</v>
      </c>
      <c r="I16">
        <v>0.92228699999999997</v>
      </c>
      <c r="J16">
        <v>1.5430429999999999</v>
      </c>
      <c r="K16">
        <v>1.860547</v>
      </c>
      <c r="L16">
        <v>5.5144130000000002</v>
      </c>
      <c r="M16">
        <v>8.3470669999999991</v>
      </c>
      <c r="N16">
        <v>11.320005999999999</v>
      </c>
      <c r="O16">
        <v>4.6734939999999998</v>
      </c>
      <c r="P16">
        <v>9.4502900000000007</v>
      </c>
      <c r="Q16">
        <v>16.512169</v>
      </c>
      <c r="R16">
        <v>4.1255129999999998</v>
      </c>
      <c r="S16">
        <v>3.7629320000000002</v>
      </c>
      <c r="T16">
        <v>3.6196700000000002</v>
      </c>
      <c r="U16">
        <v>2.8954219999999999</v>
      </c>
      <c r="V16">
        <v>2.2737129999999999</v>
      </c>
      <c r="W16">
        <v>2.0408810000000002</v>
      </c>
      <c r="X16">
        <v>1.7685120000000001</v>
      </c>
      <c r="Y16">
        <v>1.6292930000000001</v>
      </c>
      <c r="Z16">
        <v>1.749552</v>
      </c>
      <c r="AA16">
        <v>2.011765</v>
      </c>
      <c r="AB16">
        <v>2.3760669999999999</v>
      </c>
      <c r="AC16">
        <v>2.7419289999999998</v>
      </c>
      <c r="AD16">
        <v>2.9446490000000001</v>
      </c>
      <c r="AE16">
        <v>2.2533880000000002</v>
      </c>
      <c r="AF16">
        <v>2.0510809999999999</v>
      </c>
      <c r="AG16">
        <v>1.158242</v>
      </c>
      <c r="AH16">
        <v>0.448488</v>
      </c>
      <c r="AI16">
        <v>5.5880000000000001E-3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2.032</v>
      </c>
      <c r="AQ16">
        <v>20.436</v>
      </c>
      <c r="AR16">
        <v>232.93799999999999</v>
      </c>
      <c r="AS16">
        <v>5.3650000000000002</v>
      </c>
      <c r="AT16">
        <v>66.923000000000002</v>
      </c>
    </row>
    <row r="17" spans="1:46" x14ac:dyDescent="0.25">
      <c r="A17" t="s">
        <v>207</v>
      </c>
      <c r="B17">
        <v>6</v>
      </c>
      <c r="C17" t="s">
        <v>204</v>
      </c>
      <c r="D17" t="s">
        <v>41</v>
      </c>
      <c r="F17">
        <v>0</v>
      </c>
      <c r="G17">
        <v>0</v>
      </c>
      <c r="H17">
        <v>0</v>
      </c>
      <c r="I17">
        <v>1.161235</v>
      </c>
      <c r="J17">
        <v>1.7913330000000001</v>
      </c>
      <c r="K17">
        <v>2.1220620000000001</v>
      </c>
      <c r="L17">
        <v>5.9866970000000004</v>
      </c>
      <c r="M17">
        <v>8.3252939999999995</v>
      </c>
      <c r="N17">
        <v>10.540963</v>
      </c>
      <c r="O17">
        <v>4.1465290000000001</v>
      </c>
      <c r="P17">
        <v>8.2820420000000006</v>
      </c>
      <c r="Q17">
        <v>15.849909</v>
      </c>
      <c r="R17">
        <v>4.569515</v>
      </c>
      <c r="S17">
        <v>4.5031020000000002</v>
      </c>
      <c r="T17">
        <v>4.7291090000000002</v>
      </c>
      <c r="U17">
        <v>4.1657500000000001</v>
      </c>
      <c r="V17">
        <v>3.590805</v>
      </c>
      <c r="W17">
        <v>3.490418</v>
      </c>
      <c r="X17">
        <v>3.114757</v>
      </c>
      <c r="Y17">
        <v>2.6219809999999999</v>
      </c>
      <c r="Z17">
        <v>2.1937760000000002</v>
      </c>
      <c r="AA17">
        <v>1.743716</v>
      </c>
      <c r="AB17">
        <v>1.3790199999999999</v>
      </c>
      <c r="AC17">
        <v>1.1037520000000001</v>
      </c>
      <c r="AD17">
        <v>0.88556000000000001</v>
      </c>
      <c r="AE17">
        <v>0.57290600000000003</v>
      </c>
      <c r="AF17">
        <v>0.51465099999999997</v>
      </c>
      <c r="AG17">
        <v>0.37790000000000001</v>
      </c>
      <c r="AH17">
        <v>0.30707600000000002</v>
      </c>
      <c r="AI17">
        <v>0.33954800000000002</v>
      </c>
      <c r="AJ17">
        <v>0.33413900000000002</v>
      </c>
      <c r="AK17">
        <v>0.36744100000000002</v>
      </c>
      <c r="AL17">
        <v>0.349773</v>
      </c>
      <c r="AM17">
        <v>0.27446100000000001</v>
      </c>
      <c r="AN17">
        <v>0.18573200000000001</v>
      </c>
      <c r="AO17">
        <v>7.9047000000000006E-2</v>
      </c>
      <c r="AP17">
        <v>1.8009999999999999</v>
      </c>
      <c r="AQ17">
        <v>22.175000000000001</v>
      </c>
      <c r="AR17">
        <v>134.929</v>
      </c>
      <c r="AS17">
        <v>4.9669999999999996</v>
      </c>
      <c r="AT17">
        <v>65.763999999999996</v>
      </c>
    </row>
    <row r="18" spans="1:46" x14ac:dyDescent="0.25">
      <c r="A18">
        <v>7.1</v>
      </c>
      <c r="B18">
        <v>7</v>
      </c>
      <c r="C18">
        <v>10</v>
      </c>
      <c r="D18" t="s">
        <v>42</v>
      </c>
      <c r="F18">
        <v>0</v>
      </c>
      <c r="G18">
        <v>0</v>
      </c>
      <c r="H18">
        <v>0</v>
      </c>
      <c r="I18">
        <v>0.40602500000000002</v>
      </c>
      <c r="J18">
        <v>0.583067</v>
      </c>
      <c r="K18">
        <v>0.65282799999999996</v>
      </c>
      <c r="L18">
        <v>1.8699650000000001</v>
      </c>
      <c r="M18">
        <v>2.8356940000000002</v>
      </c>
      <c r="N18">
        <v>4.0813829999999998</v>
      </c>
      <c r="O18">
        <v>1.8568089999999999</v>
      </c>
      <c r="P18">
        <v>4.342708</v>
      </c>
      <c r="Q18">
        <v>10.860474</v>
      </c>
      <c r="R18">
        <v>3.6714449999999998</v>
      </c>
      <c r="S18">
        <v>3.894765</v>
      </c>
      <c r="T18">
        <v>4.534999</v>
      </c>
      <c r="U18">
        <v>4.626277</v>
      </c>
      <c r="V18">
        <v>4.7816999999999998</v>
      </c>
      <c r="W18">
        <v>5.7643589999999998</v>
      </c>
      <c r="X18">
        <v>6.5523999999999996</v>
      </c>
      <c r="Y18">
        <v>6.9809919999999996</v>
      </c>
      <c r="Z18">
        <v>7.1923469999999998</v>
      </c>
      <c r="AA18">
        <v>6.7327260000000004</v>
      </c>
      <c r="AB18">
        <v>5.8955640000000002</v>
      </c>
      <c r="AC18">
        <v>4.8330349999999997</v>
      </c>
      <c r="AD18">
        <v>3.5911749999999998</v>
      </c>
      <c r="AE18">
        <v>1.912822</v>
      </c>
      <c r="AF18">
        <v>1.170938</v>
      </c>
      <c r="AG18">
        <v>0.36827599999999999</v>
      </c>
      <c r="AH18">
        <v>7.2290000000000002E-3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7.3230000000000004</v>
      </c>
      <c r="AQ18">
        <v>76.376000000000005</v>
      </c>
      <c r="AR18">
        <v>223.53399999999999</v>
      </c>
      <c r="AS18">
        <v>12.936999999999999</v>
      </c>
      <c r="AT18">
        <v>98.869</v>
      </c>
    </row>
    <row r="19" spans="1:46" x14ac:dyDescent="0.25">
      <c r="A19">
        <v>7.3</v>
      </c>
      <c r="B19">
        <v>7</v>
      </c>
      <c r="C19">
        <v>30</v>
      </c>
      <c r="D19" t="s">
        <v>43</v>
      </c>
      <c r="F19">
        <v>0</v>
      </c>
      <c r="G19">
        <v>0</v>
      </c>
      <c r="H19">
        <v>0</v>
      </c>
      <c r="I19">
        <v>0.41178300000000001</v>
      </c>
      <c r="J19">
        <v>0.61452600000000002</v>
      </c>
      <c r="K19">
        <v>0.693909</v>
      </c>
      <c r="L19">
        <v>1.971231</v>
      </c>
      <c r="M19">
        <v>2.959965</v>
      </c>
      <c r="N19">
        <v>4.3086979999999997</v>
      </c>
      <c r="O19">
        <v>2.0051999999999999</v>
      </c>
      <c r="P19">
        <v>4.7424949999999999</v>
      </c>
      <c r="Q19">
        <v>12.174314000000001</v>
      </c>
      <c r="R19">
        <v>4.3472989999999996</v>
      </c>
      <c r="S19">
        <v>4.7635379999999996</v>
      </c>
      <c r="T19">
        <v>5.673127</v>
      </c>
      <c r="U19">
        <v>5.7758909999999997</v>
      </c>
      <c r="V19">
        <v>5.7790340000000002</v>
      </c>
      <c r="W19">
        <v>6.5517859999999999</v>
      </c>
      <c r="X19">
        <v>6.831334</v>
      </c>
      <c r="Y19">
        <v>6.5992540000000002</v>
      </c>
      <c r="Z19">
        <v>6.1537839999999999</v>
      </c>
      <c r="AA19">
        <v>5.2435840000000002</v>
      </c>
      <c r="AB19">
        <v>4.2325210000000002</v>
      </c>
      <c r="AC19">
        <v>3.2572000000000001</v>
      </c>
      <c r="AD19">
        <v>2.3339029999999998</v>
      </c>
      <c r="AE19">
        <v>1.2521150000000001</v>
      </c>
      <c r="AF19">
        <v>0.83472100000000005</v>
      </c>
      <c r="AG19">
        <v>0.36628899999999998</v>
      </c>
      <c r="AH19">
        <v>0.122499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6.8170000000000002</v>
      </c>
      <c r="AQ19">
        <v>62.2</v>
      </c>
      <c r="AR19">
        <v>194.01900000000001</v>
      </c>
      <c r="AS19">
        <v>12.231</v>
      </c>
      <c r="AT19">
        <v>85.302999999999997</v>
      </c>
    </row>
    <row r="20" spans="1:46" x14ac:dyDescent="0.25">
      <c r="A20">
        <v>7.14</v>
      </c>
      <c r="B20">
        <v>7</v>
      </c>
      <c r="C20">
        <v>140</v>
      </c>
      <c r="D20" t="s">
        <v>44</v>
      </c>
      <c r="F20">
        <v>0</v>
      </c>
      <c r="G20">
        <v>0</v>
      </c>
      <c r="H20">
        <v>0</v>
      </c>
      <c r="I20">
        <v>0.79510999999999998</v>
      </c>
      <c r="J20">
        <v>1.1623330000000001</v>
      </c>
      <c r="K20">
        <v>1.323547</v>
      </c>
      <c r="L20">
        <v>3.6734010000000001</v>
      </c>
      <c r="M20">
        <v>5.2079610000000001</v>
      </c>
      <c r="N20">
        <v>7.3375579999999996</v>
      </c>
      <c r="O20">
        <v>3.4002870000000001</v>
      </c>
      <c r="P20">
        <v>8.2429120000000005</v>
      </c>
      <c r="Q20">
        <v>21.396471999999999</v>
      </c>
      <c r="R20">
        <v>6.9840330000000002</v>
      </c>
      <c r="S20">
        <v>6.9331360000000002</v>
      </c>
      <c r="T20">
        <v>7.1440539999999997</v>
      </c>
      <c r="U20">
        <v>6.0095609999999997</v>
      </c>
      <c r="V20">
        <v>4.837472</v>
      </c>
      <c r="W20">
        <v>4.2847949999999999</v>
      </c>
      <c r="X20">
        <v>3.3813309999999999</v>
      </c>
      <c r="Y20">
        <v>2.4629110000000001</v>
      </c>
      <c r="Z20">
        <v>1.762284</v>
      </c>
      <c r="AA20">
        <v>1.2021470000000001</v>
      </c>
      <c r="AB20">
        <v>0.83610499999999999</v>
      </c>
      <c r="AC20">
        <v>0.61272499999999996</v>
      </c>
      <c r="AD20">
        <v>0.46644799999999997</v>
      </c>
      <c r="AE20">
        <v>0.29071599999999997</v>
      </c>
      <c r="AF20">
        <v>0.219246</v>
      </c>
      <c r="AG20">
        <v>3.3454999999999999E-2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3.0350000000000001</v>
      </c>
      <c r="AQ20">
        <v>28.998000000000001</v>
      </c>
      <c r="AR20">
        <v>93.494</v>
      </c>
      <c r="AS20">
        <v>7.0410000000000004</v>
      </c>
      <c r="AT20">
        <v>42.408999999999999</v>
      </c>
    </row>
    <row r="21" spans="1:46" x14ac:dyDescent="0.25">
      <c r="A21">
        <v>8.1999999999999993</v>
      </c>
      <c r="B21">
        <v>8</v>
      </c>
      <c r="C21">
        <v>20</v>
      </c>
      <c r="D21" t="s">
        <v>45</v>
      </c>
      <c r="F21">
        <v>0</v>
      </c>
      <c r="G21">
        <v>0</v>
      </c>
      <c r="H21">
        <v>0</v>
      </c>
      <c r="I21">
        <v>1.4499010000000001</v>
      </c>
      <c r="J21">
        <v>2.7499549999999999</v>
      </c>
      <c r="K21">
        <v>3.5800529999999999</v>
      </c>
      <c r="L21">
        <v>10.109785</v>
      </c>
      <c r="M21">
        <v>11.474781</v>
      </c>
      <c r="N21">
        <v>16.799481</v>
      </c>
      <c r="O21">
        <v>8.4780250000000006</v>
      </c>
      <c r="P21">
        <v>17.150693</v>
      </c>
      <c r="Q21">
        <v>20.831614999999999</v>
      </c>
      <c r="R21">
        <v>2.963184</v>
      </c>
      <c r="S21">
        <v>2.003571</v>
      </c>
      <c r="T21">
        <v>1.344886</v>
      </c>
      <c r="U21">
        <v>0.68450699999999998</v>
      </c>
      <c r="V21">
        <v>0.28775299999999998</v>
      </c>
      <c r="W21">
        <v>9.1812000000000005E-2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1.1719999999999999</v>
      </c>
      <c r="AQ21">
        <v>8.7690000000000001</v>
      </c>
      <c r="AR21">
        <v>27.460999999999999</v>
      </c>
      <c r="AS21">
        <v>3.2850000000000001</v>
      </c>
      <c r="AT21">
        <v>12.036</v>
      </c>
    </row>
    <row r="22" spans="1:46" x14ac:dyDescent="0.25">
      <c r="A22">
        <v>8.1</v>
      </c>
      <c r="B22">
        <v>8</v>
      </c>
      <c r="C22">
        <v>100</v>
      </c>
      <c r="D22" t="s">
        <v>46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0.15557000000000001</v>
      </c>
      <c r="R22">
        <v>0.208314</v>
      </c>
      <c r="S22">
        <v>0.25620300000000001</v>
      </c>
      <c r="T22">
        <v>0.26503900000000002</v>
      </c>
      <c r="U22">
        <v>0.13250500000000001</v>
      </c>
      <c r="V22">
        <v>0</v>
      </c>
      <c r="W22">
        <v>0</v>
      </c>
      <c r="X22">
        <v>0</v>
      </c>
      <c r="Y22">
        <v>0.31781900000000002</v>
      </c>
      <c r="Z22">
        <v>1.5699399999999999</v>
      </c>
      <c r="AA22">
        <v>3.441354</v>
      </c>
      <c r="AB22">
        <v>5.9275120000000001</v>
      </c>
      <c r="AC22">
        <v>8.9174279999999992</v>
      </c>
      <c r="AD22">
        <v>12.151415</v>
      </c>
      <c r="AE22">
        <v>11.818974000000001</v>
      </c>
      <c r="AF22">
        <v>14.488917000000001</v>
      </c>
      <c r="AG22">
        <v>12.917495000000001</v>
      </c>
      <c r="AH22">
        <v>10.273356</v>
      </c>
      <c r="AI22">
        <v>8.4791000000000007</v>
      </c>
      <c r="AJ22">
        <v>4.8709030000000002</v>
      </c>
      <c r="AK22">
        <v>2.6811229999999999</v>
      </c>
      <c r="AL22">
        <v>1.034189</v>
      </c>
      <c r="AM22">
        <v>9.2843999999999996E-2</v>
      </c>
      <c r="AN22">
        <v>0</v>
      </c>
      <c r="AO22">
        <v>0</v>
      </c>
      <c r="AP22">
        <v>198.39099999999999</v>
      </c>
      <c r="AQ22">
        <v>371.911</v>
      </c>
      <c r="AR22">
        <v>686.09100000000001</v>
      </c>
      <c r="AS22">
        <v>312.52300000000002</v>
      </c>
      <c r="AT22">
        <v>411.90600000000001</v>
      </c>
    </row>
    <row r="23" spans="1:46" x14ac:dyDescent="0.25">
      <c r="A23">
        <v>9.1</v>
      </c>
      <c r="B23">
        <v>9</v>
      </c>
      <c r="C23">
        <v>100</v>
      </c>
      <c r="D23" t="s">
        <v>47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2.4042000000000001E-2</v>
      </c>
      <c r="R23">
        <v>0.119155</v>
      </c>
      <c r="S23">
        <v>0.182117</v>
      </c>
      <c r="T23">
        <v>0.25699699999999998</v>
      </c>
      <c r="U23">
        <v>0.226551</v>
      </c>
      <c r="V23">
        <v>0.10334</v>
      </c>
      <c r="W23">
        <v>0</v>
      </c>
      <c r="X23">
        <v>0</v>
      </c>
      <c r="Y23">
        <v>0</v>
      </c>
      <c r="Z23">
        <v>0.381886</v>
      </c>
      <c r="AA23">
        <v>1.600231</v>
      </c>
      <c r="AB23">
        <v>3.4865900000000001</v>
      </c>
      <c r="AC23">
        <v>6.1050890000000004</v>
      </c>
      <c r="AD23">
        <v>9.3675739999999994</v>
      </c>
      <c r="AE23">
        <v>10.014310999999999</v>
      </c>
      <c r="AF23">
        <v>13.409573999999999</v>
      </c>
      <c r="AG23">
        <v>13.133641000000001</v>
      </c>
      <c r="AH23">
        <v>11.541537999999999</v>
      </c>
      <c r="AI23">
        <v>10.793486</v>
      </c>
      <c r="AJ23">
        <v>7.3892629999999997</v>
      </c>
      <c r="AK23">
        <v>5.3014849999999996</v>
      </c>
      <c r="AL23">
        <v>3.309024</v>
      </c>
      <c r="AM23">
        <v>1.8556699999999999</v>
      </c>
      <c r="AN23">
        <v>0.99934900000000004</v>
      </c>
      <c r="AO23">
        <v>0.399088</v>
      </c>
      <c r="AP23">
        <v>235.02500000000001</v>
      </c>
      <c r="AQ23">
        <v>446.952</v>
      </c>
      <c r="AR23">
        <v>886.02700000000004</v>
      </c>
      <c r="AS23">
        <v>378.44400000000002</v>
      </c>
      <c r="AT23">
        <v>514.84799999999996</v>
      </c>
    </row>
    <row r="24" spans="1:46" x14ac:dyDescent="0.25">
      <c r="A24">
        <v>12.1</v>
      </c>
      <c r="B24">
        <v>12</v>
      </c>
      <c r="C24">
        <v>10</v>
      </c>
      <c r="D24" t="s">
        <v>48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0.25281100000000001</v>
      </c>
      <c r="N24">
        <v>0.69743999999999995</v>
      </c>
      <c r="O24">
        <v>0.31363400000000002</v>
      </c>
      <c r="P24">
        <v>0.57338500000000003</v>
      </c>
      <c r="Q24">
        <v>1.0702400000000001</v>
      </c>
      <c r="R24">
        <v>0.34422199999999997</v>
      </c>
      <c r="S24">
        <v>0.31015199999999998</v>
      </c>
      <c r="T24">
        <v>0.23679700000000001</v>
      </c>
      <c r="U24">
        <v>8.7447999999999998E-2</v>
      </c>
      <c r="V24">
        <v>0</v>
      </c>
      <c r="W24">
        <v>5.6984E-2</v>
      </c>
      <c r="X24">
        <v>0.55880399999999997</v>
      </c>
      <c r="Y24">
        <v>1.4843219999999999</v>
      </c>
      <c r="Z24">
        <v>3.0102790000000001</v>
      </c>
      <c r="AA24">
        <v>4.8925169999999998</v>
      </c>
      <c r="AB24">
        <v>6.9732900000000004</v>
      </c>
      <c r="AC24">
        <v>9.1327630000000006</v>
      </c>
      <c r="AD24">
        <v>11.144556</v>
      </c>
      <c r="AE24">
        <v>9.995317</v>
      </c>
      <c r="AF24">
        <v>11.54541</v>
      </c>
      <c r="AG24">
        <v>9.9192680000000006</v>
      </c>
      <c r="AH24">
        <v>7.8708960000000001</v>
      </c>
      <c r="AI24">
        <v>6.8176019999999999</v>
      </c>
      <c r="AJ24">
        <v>4.4792690000000004</v>
      </c>
      <c r="AK24">
        <v>3.2551199999999998</v>
      </c>
      <c r="AL24">
        <v>2.2038440000000001</v>
      </c>
      <c r="AM24">
        <v>1.430342</v>
      </c>
      <c r="AN24">
        <v>0.91992200000000002</v>
      </c>
      <c r="AO24">
        <v>0.42336400000000002</v>
      </c>
      <c r="AP24">
        <v>155.38</v>
      </c>
      <c r="AQ24">
        <v>343.947</v>
      </c>
      <c r="AR24">
        <v>780.75099999999998</v>
      </c>
      <c r="AS24">
        <v>149.60400000000001</v>
      </c>
      <c r="AT24">
        <v>417.8</v>
      </c>
    </row>
    <row r="25" spans="1:46" x14ac:dyDescent="0.25">
      <c r="A25">
        <v>12.15</v>
      </c>
      <c r="B25">
        <v>12</v>
      </c>
      <c r="C25">
        <v>150</v>
      </c>
      <c r="D25" t="s">
        <v>49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0.210003</v>
      </c>
      <c r="N25">
        <v>0.53987700000000005</v>
      </c>
      <c r="O25">
        <v>0.19950000000000001</v>
      </c>
      <c r="P25">
        <v>0.40690500000000002</v>
      </c>
      <c r="Q25">
        <v>1.2774840000000001</v>
      </c>
      <c r="R25">
        <v>0.31600499999999998</v>
      </c>
      <c r="S25">
        <v>0.15451799999999999</v>
      </c>
      <c r="T25">
        <v>1.0222999999999999E-2</v>
      </c>
      <c r="U25">
        <v>7.3399999999999995E-4</v>
      </c>
      <c r="V25">
        <v>0.14937600000000001</v>
      </c>
      <c r="W25">
        <v>0.86631000000000002</v>
      </c>
      <c r="X25">
        <v>2.2013400000000001</v>
      </c>
      <c r="Y25">
        <v>3.9815320000000001</v>
      </c>
      <c r="Z25">
        <v>6.0511929999999996</v>
      </c>
      <c r="AA25">
        <v>7.7359039999999997</v>
      </c>
      <c r="AB25">
        <v>8.8864579999999993</v>
      </c>
      <c r="AC25">
        <v>9.5051240000000004</v>
      </c>
      <c r="AD25">
        <v>9.5719600000000007</v>
      </c>
      <c r="AE25">
        <v>7.3409319999999996</v>
      </c>
      <c r="AF25">
        <v>7.5721239999999996</v>
      </c>
      <c r="AG25">
        <v>6.1830619999999996</v>
      </c>
      <c r="AH25">
        <v>5.102938</v>
      </c>
      <c r="AI25">
        <v>5.0602739999999997</v>
      </c>
      <c r="AJ25">
        <v>4.1277860000000004</v>
      </c>
      <c r="AK25">
        <v>3.8343750000000001</v>
      </c>
      <c r="AL25">
        <v>3.3029229999999998</v>
      </c>
      <c r="AM25">
        <v>2.590252</v>
      </c>
      <c r="AN25">
        <v>1.889518</v>
      </c>
      <c r="AO25">
        <v>0.93137000000000003</v>
      </c>
      <c r="AP25">
        <v>123.60599999999999</v>
      </c>
      <c r="AQ25">
        <v>288.05</v>
      </c>
      <c r="AR25">
        <v>940.83500000000004</v>
      </c>
      <c r="AS25">
        <v>150.56899999999999</v>
      </c>
      <c r="AT25">
        <v>418.28500000000003</v>
      </c>
    </row>
    <row r="26" spans="1:46" x14ac:dyDescent="0.25">
      <c r="A26">
        <v>12.18</v>
      </c>
      <c r="B26">
        <v>12</v>
      </c>
      <c r="C26">
        <v>180</v>
      </c>
      <c r="D26" t="s">
        <v>50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0.184669</v>
      </c>
      <c r="N26">
        <v>0.42832700000000001</v>
      </c>
      <c r="O26">
        <v>0.196187</v>
      </c>
      <c r="P26">
        <v>0.41862899999999997</v>
      </c>
      <c r="Q26">
        <v>0.80039899999999997</v>
      </c>
      <c r="R26">
        <v>0.21959500000000001</v>
      </c>
      <c r="S26">
        <v>0.215862</v>
      </c>
      <c r="T26">
        <v>0.23480999999999999</v>
      </c>
      <c r="U26">
        <v>0.22720299999999999</v>
      </c>
      <c r="V26">
        <v>0.23046900000000001</v>
      </c>
      <c r="W26">
        <v>0.29024100000000003</v>
      </c>
      <c r="X26">
        <v>0.385216</v>
      </c>
      <c r="Y26">
        <v>0.55123900000000003</v>
      </c>
      <c r="Z26">
        <v>0.87186900000000001</v>
      </c>
      <c r="AA26">
        <v>1.3832949999999999</v>
      </c>
      <c r="AB26">
        <v>2.1874359999999999</v>
      </c>
      <c r="AC26">
        <v>3.4215680000000002</v>
      </c>
      <c r="AD26">
        <v>5.2346310000000003</v>
      </c>
      <c r="AE26">
        <v>5.9301909999999998</v>
      </c>
      <c r="AF26">
        <v>8.7740550000000006</v>
      </c>
      <c r="AG26">
        <v>9.8467520000000004</v>
      </c>
      <c r="AH26">
        <v>10.119024</v>
      </c>
      <c r="AI26">
        <v>11.398168999999999</v>
      </c>
      <c r="AJ26">
        <v>9.7010330000000007</v>
      </c>
      <c r="AK26">
        <v>8.8279320000000006</v>
      </c>
      <c r="AL26">
        <v>7.2021230000000003</v>
      </c>
      <c r="AM26">
        <v>5.3064229999999997</v>
      </c>
      <c r="AN26">
        <v>3.6665070000000002</v>
      </c>
      <c r="AO26">
        <v>1.746146</v>
      </c>
      <c r="AP26">
        <v>224.81800000000001</v>
      </c>
      <c r="AQ26">
        <v>569.87599999999998</v>
      </c>
      <c r="AR26">
        <v>1214.1079999999999</v>
      </c>
      <c r="AS26">
        <v>217.36600000000001</v>
      </c>
      <c r="AT26">
        <v>650.05600000000004</v>
      </c>
    </row>
    <row r="27" spans="1:46" x14ac:dyDescent="0.25">
      <c r="A27">
        <v>12.22</v>
      </c>
      <c r="B27">
        <v>12</v>
      </c>
      <c r="C27">
        <v>220</v>
      </c>
      <c r="D27" t="s">
        <v>51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8.8993000000000003E-2</v>
      </c>
      <c r="M27">
        <v>0.45567999999999997</v>
      </c>
      <c r="N27">
        <v>0.72954600000000003</v>
      </c>
      <c r="O27">
        <v>0.335007</v>
      </c>
      <c r="P27">
        <v>0.75887899999999997</v>
      </c>
      <c r="Q27">
        <v>1.609748</v>
      </c>
      <c r="R27">
        <v>0.46480100000000002</v>
      </c>
      <c r="S27">
        <v>0.45744600000000002</v>
      </c>
      <c r="T27">
        <v>0.48621399999999998</v>
      </c>
      <c r="U27">
        <v>0.44128000000000001</v>
      </c>
      <c r="V27">
        <v>0.39805099999999999</v>
      </c>
      <c r="W27">
        <v>0.41437400000000002</v>
      </c>
      <c r="X27">
        <v>0.42076599999999997</v>
      </c>
      <c r="Y27">
        <v>0.46261000000000002</v>
      </c>
      <c r="Z27">
        <v>0.62978400000000001</v>
      </c>
      <c r="AA27">
        <v>0.98519800000000002</v>
      </c>
      <c r="AB27">
        <v>1.6474260000000001</v>
      </c>
      <c r="AC27">
        <v>2.7647040000000001</v>
      </c>
      <c r="AD27">
        <v>4.5086849999999998</v>
      </c>
      <c r="AE27">
        <v>5.3571869999999997</v>
      </c>
      <c r="AF27">
        <v>8.2301369999999991</v>
      </c>
      <c r="AG27">
        <v>9.5239849999999997</v>
      </c>
      <c r="AH27">
        <v>10.011671</v>
      </c>
      <c r="AI27">
        <v>11.475445000000001</v>
      </c>
      <c r="AJ27">
        <v>9.8873139999999999</v>
      </c>
      <c r="AK27">
        <v>9.0568550000000005</v>
      </c>
      <c r="AL27">
        <v>7.4036660000000003</v>
      </c>
      <c r="AM27">
        <v>5.4487959999999998</v>
      </c>
      <c r="AN27">
        <v>3.7578309999999999</v>
      </c>
      <c r="AO27">
        <v>1.787922</v>
      </c>
      <c r="AP27">
        <v>195.67599999999999</v>
      </c>
      <c r="AQ27">
        <v>578.84</v>
      </c>
      <c r="AR27">
        <v>1222.83</v>
      </c>
      <c r="AS27">
        <v>132.21899999999999</v>
      </c>
      <c r="AT27">
        <v>649.63400000000001</v>
      </c>
    </row>
    <row r="28" spans="1:46" x14ac:dyDescent="0.25">
      <c r="A28">
        <v>12.21</v>
      </c>
      <c r="B28">
        <v>12</v>
      </c>
      <c r="C28">
        <v>210</v>
      </c>
      <c r="D28" t="s">
        <v>52</v>
      </c>
      <c r="F28">
        <v>0</v>
      </c>
      <c r="G28">
        <v>0</v>
      </c>
      <c r="H28">
        <v>0</v>
      </c>
      <c r="I28">
        <v>0.62259500000000001</v>
      </c>
      <c r="J28">
        <v>1.0010760000000001</v>
      </c>
      <c r="K28">
        <v>1.192666</v>
      </c>
      <c r="L28">
        <v>3.4205519999999998</v>
      </c>
      <c r="M28">
        <v>5.0365190000000002</v>
      </c>
      <c r="N28">
        <v>6.7734649999999998</v>
      </c>
      <c r="O28">
        <v>2.7650070000000002</v>
      </c>
      <c r="P28">
        <v>5.6912099999999999</v>
      </c>
      <c r="Q28">
        <v>11.390432000000001</v>
      </c>
      <c r="R28">
        <v>3.4388960000000002</v>
      </c>
      <c r="S28">
        <v>3.493665</v>
      </c>
      <c r="T28">
        <v>3.8066849999999999</v>
      </c>
      <c r="U28">
        <v>3.4880589999999998</v>
      </c>
      <c r="V28">
        <v>3.1129540000000002</v>
      </c>
      <c r="W28">
        <v>3.112053</v>
      </c>
      <c r="X28">
        <v>2.8336860000000001</v>
      </c>
      <c r="Y28">
        <v>2.4213499999999999</v>
      </c>
      <c r="Z28">
        <v>2.0869369999999998</v>
      </c>
      <c r="AA28">
        <v>1.813661</v>
      </c>
      <c r="AB28">
        <v>1.7666299999999999</v>
      </c>
      <c r="AC28">
        <v>2.0204179999999998</v>
      </c>
      <c r="AD28">
        <v>2.6113430000000002</v>
      </c>
      <c r="AE28">
        <v>2.7299859999999998</v>
      </c>
      <c r="AF28">
        <v>3.8335430000000001</v>
      </c>
      <c r="AG28">
        <v>4.07789</v>
      </c>
      <c r="AH28">
        <v>3.925281</v>
      </c>
      <c r="AI28">
        <v>4.0217299999999998</v>
      </c>
      <c r="AJ28">
        <v>2.9760049999999998</v>
      </c>
      <c r="AK28">
        <v>2.221657</v>
      </c>
      <c r="AL28">
        <v>1.3500559999999999</v>
      </c>
      <c r="AM28">
        <v>0.65366199999999997</v>
      </c>
      <c r="AN28">
        <v>0.25371199999999999</v>
      </c>
      <c r="AO28">
        <v>5.6619000000000003E-2</v>
      </c>
      <c r="AP28">
        <v>3.363</v>
      </c>
      <c r="AQ28">
        <v>56.683999999999997</v>
      </c>
      <c r="AR28">
        <v>631.18899999999996</v>
      </c>
      <c r="AS28">
        <v>8.3369999999999997</v>
      </c>
      <c r="AT28">
        <v>202.69399999999999</v>
      </c>
    </row>
    <row r="29" spans="1:46" x14ac:dyDescent="0.25">
      <c r="A29">
        <v>12.3</v>
      </c>
      <c r="B29">
        <v>12</v>
      </c>
      <c r="C29">
        <v>300</v>
      </c>
      <c r="D29" t="s">
        <v>53</v>
      </c>
      <c r="F29">
        <v>0</v>
      </c>
      <c r="G29">
        <v>0</v>
      </c>
      <c r="H29">
        <v>0</v>
      </c>
      <c r="I29">
        <v>0.37654700000000002</v>
      </c>
      <c r="J29">
        <v>0.52508999999999995</v>
      </c>
      <c r="K29">
        <v>0.571295</v>
      </c>
      <c r="L29">
        <v>1.572322</v>
      </c>
      <c r="M29">
        <v>2.4023919999999999</v>
      </c>
      <c r="N29">
        <v>3.6363289999999999</v>
      </c>
      <c r="O29">
        <v>1.7740629999999999</v>
      </c>
      <c r="P29">
        <v>4.288284</v>
      </c>
      <c r="Q29">
        <v>10.240135</v>
      </c>
      <c r="R29">
        <v>3.4821979999999999</v>
      </c>
      <c r="S29">
        <v>3.8927969999999998</v>
      </c>
      <c r="T29">
        <v>4.8849499999999999</v>
      </c>
      <c r="U29">
        <v>5.3620219999999996</v>
      </c>
      <c r="V29">
        <v>5.8028680000000001</v>
      </c>
      <c r="W29">
        <v>7.0886310000000003</v>
      </c>
      <c r="X29">
        <v>7.8987210000000001</v>
      </c>
      <c r="Y29">
        <v>8.0255379999999992</v>
      </c>
      <c r="Z29">
        <v>7.7319680000000002</v>
      </c>
      <c r="AA29">
        <v>6.6734960000000001</v>
      </c>
      <c r="AB29">
        <v>5.3300260000000002</v>
      </c>
      <c r="AC29">
        <v>3.9366210000000001</v>
      </c>
      <c r="AD29">
        <v>2.584943</v>
      </c>
      <c r="AE29">
        <v>1.187935</v>
      </c>
      <c r="AF29">
        <v>0.61456100000000002</v>
      </c>
      <c r="AG29">
        <v>0.11627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8.923</v>
      </c>
      <c r="AQ29">
        <v>76.293000000000006</v>
      </c>
      <c r="AR29">
        <v>198.76499999999999</v>
      </c>
      <c r="AS29">
        <v>14.224</v>
      </c>
      <c r="AT29">
        <v>92.518000000000001</v>
      </c>
    </row>
    <row r="30" spans="1:46" x14ac:dyDescent="0.25">
      <c r="A30">
        <v>12.25</v>
      </c>
      <c r="B30">
        <v>12</v>
      </c>
      <c r="C30">
        <v>250</v>
      </c>
      <c r="D30" t="s">
        <v>54</v>
      </c>
      <c r="F30">
        <v>0</v>
      </c>
      <c r="G30">
        <v>0</v>
      </c>
      <c r="H30">
        <v>0</v>
      </c>
      <c r="I30">
        <v>0.81633199999999995</v>
      </c>
      <c r="J30">
        <v>1.2441759999999999</v>
      </c>
      <c r="K30">
        <v>1.451136</v>
      </c>
      <c r="L30">
        <v>4.0776300000000001</v>
      </c>
      <c r="M30">
        <v>5.9306640000000002</v>
      </c>
      <c r="N30">
        <v>8.0288830000000004</v>
      </c>
      <c r="O30">
        <v>3.3345769999999999</v>
      </c>
      <c r="P30">
        <v>7.1157240000000002</v>
      </c>
      <c r="Q30">
        <v>15.601649999999999</v>
      </c>
      <c r="R30">
        <v>5.008273</v>
      </c>
      <c r="S30">
        <v>5.1970179999999999</v>
      </c>
      <c r="T30">
        <v>5.7859550000000004</v>
      </c>
      <c r="U30">
        <v>5.4314309999999999</v>
      </c>
      <c r="V30">
        <v>4.9797459999999996</v>
      </c>
      <c r="W30">
        <v>5.1352289999999998</v>
      </c>
      <c r="X30">
        <v>4.8310649999999997</v>
      </c>
      <c r="Y30">
        <v>4.2094550000000002</v>
      </c>
      <c r="Z30">
        <v>3.539955</v>
      </c>
      <c r="AA30">
        <v>2.7090369999999999</v>
      </c>
      <c r="AB30">
        <v>1.943843</v>
      </c>
      <c r="AC30">
        <v>1.303299</v>
      </c>
      <c r="AD30">
        <v>0.78846000000000005</v>
      </c>
      <c r="AE30">
        <v>0.35500199999999998</v>
      </c>
      <c r="AF30">
        <v>0.223386</v>
      </c>
      <c r="AG30">
        <v>0.15037600000000001</v>
      </c>
      <c r="AH30">
        <v>0.16039300000000001</v>
      </c>
      <c r="AI30">
        <v>0.21928</v>
      </c>
      <c r="AJ30">
        <v>0.207894</v>
      </c>
      <c r="AK30">
        <v>0.165852</v>
      </c>
      <c r="AL30">
        <v>5.4279000000000001E-2</v>
      </c>
      <c r="AM30">
        <v>0</v>
      </c>
      <c r="AN30">
        <v>0</v>
      </c>
      <c r="AO30">
        <v>0</v>
      </c>
      <c r="AP30">
        <v>2.7050000000000001</v>
      </c>
      <c r="AQ30">
        <v>33.793999999999997</v>
      </c>
      <c r="AR30">
        <v>136.18799999999999</v>
      </c>
      <c r="AS30">
        <v>6.7549999999999999</v>
      </c>
      <c r="AT30">
        <v>59.005000000000003</v>
      </c>
    </row>
    <row r="31" spans="1:46" x14ac:dyDescent="0.25">
      <c r="A31">
        <v>16.100000000000001</v>
      </c>
      <c r="B31">
        <v>16</v>
      </c>
      <c r="C31">
        <v>100</v>
      </c>
      <c r="D31" t="s">
        <v>55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0.25661899999999999</v>
      </c>
      <c r="O31">
        <v>0.15094099999999999</v>
      </c>
      <c r="P31">
        <v>0.16017999999999999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0.106348</v>
      </c>
      <c r="Z31">
        <v>1.2007829999999999</v>
      </c>
      <c r="AA31">
        <v>3.2079849999999999</v>
      </c>
      <c r="AB31">
        <v>5.7961039999999997</v>
      </c>
      <c r="AC31">
        <v>8.7745519999999999</v>
      </c>
      <c r="AD31">
        <v>11.776332999999999</v>
      </c>
      <c r="AE31">
        <v>11.174160000000001</v>
      </c>
      <c r="AF31">
        <v>13.326869</v>
      </c>
      <c r="AG31">
        <v>11.629887</v>
      </c>
      <c r="AH31">
        <v>9.263439</v>
      </c>
      <c r="AI31">
        <v>8.0226439999999997</v>
      </c>
      <c r="AJ31">
        <v>5.2823180000000001</v>
      </c>
      <c r="AK31">
        <v>3.8674740000000001</v>
      </c>
      <c r="AL31">
        <v>2.6467689999999999</v>
      </c>
      <c r="AM31">
        <v>1.730793</v>
      </c>
      <c r="AN31">
        <v>1.1142810000000001</v>
      </c>
      <c r="AO31">
        <v>0.51151899999999995</v>
      </c>
      <c r="AP31">
        <v>205.56899999999999</v>
      </c>
      <c r="AQ31">
        <v>386.87799999999999</v>
      </c>
      <c r="AR31">
        <v>835.93700000000001</v>
      </c>
      <c r="AS31">
        <v>282.61799999999999</v>
      </c>
      <c r="AT31">
        <v>467.303</v>
      </c>
    </row>
    <row r="32" spans="1:46" x14ac:dyDescent="0.25">
      <c r="A32">
        <v>17.149999999999999</v>
      </c>
      <c r="B32">
        <v>17</v>
      </c>
      <c r="C32">
        <v>150</v>
      </c>
      <c r="D32" t="s">
        <v>56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0.100675</v>
      </c>
      <c r="R32">
        <v>0.115812</v>
      </c>
      <c r="S32">
        <v>0.13675899999999999</v>
      </c>
      <c r="T32">
        <v>0.138852</v>
      </c>
      <c r="U32">
        <v>7.5206999999999996E-2</v>
      </c>
      <c r="V32">
        <v>0</v>
      </c>
      <c r="W32">
        <v>0</v>
      </c>
      <c r="X32">
        <v>7.4708999999999998E-2</v>
      </c>
      <c r="Y32">
        <v>0.49959500000000001</v>
      </c>
      <c r="Z32">
        <v>1.3083800000000001</v>
      </c>
      <c r="AA32">
        <v>2.556387</v>
      </c>
      <c r="AB32">
        <v>4.2323890000000004</v>
      </c>
      <c r="AC32">
        <v>6.3513169999999999</v>
      </c>
      <c r="AD32">
        <v>8.8591840000000008</v>
      </c>
      <c r="AE32">
        <v>8.9883419999999994</v>
      </c>
      <c r="AF32">
        <v>11.746409</v>
      </c>
      <c r="AG32">
        <v>11.49583</v>
      </c>
      <c r="AH32">
        <v>10.324506</v>
      </c>
      <c r="AI32">
        <v>10.105198</v>
      </c>
      <c r="AJ32">
        <v>7.4406619999999997</v>
      </c>
      <c r="AK32">
        <v>5.8979030000000003</v>
      </c>
      <c r="AL32">
        <v>4.2129000000000003</v>
      </c>
      <c r="AM32">
        <v>2.7742390000000001</v>
      </c>
      <c r="AN32">
        <v>1.7642500000000001</v>
      </c>
      <c r="AO32">
        <v>0.80049300000000001</v>
      </c>
      <c r="AP32">
        <v>215.18600000000001</v>
      </c>
      <c r="AQ32">
        <v>451.66800000000001</v>
      </c>
      <c r="AR32">
        <v>984.66200000000003</v>
      </c>
      <c r="AS32">
        <v>372.10599999999999</v>
      </c>
      <c r="AT32">
        <v>537.19899999999996</v>
      </c>
    </row>
    <row r="33" spans="1:46" x14ac:dyDescent="0.25">
      <c r="A33">
        <v>17.260000000000002</v>
      </c>
      <c r="B33">
        <v>17</v>
      </c>
      <c r="C33">
        <v>260</v>
      </c>
      <c r="D33" t="s">
        <v>57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0.15038499999999999</v>
      </c>
      <c r="O33">
        <v>0.110305</v>
      </c>
      <c r="P33">
        <v>6.2357000000000003E-2</v>
      </c>
      <c r="Q33">
        <v>0.31558000000000003</v>
      </c>
      <c r="R33">
        <v>0.164854</v>
      </c>
      <c r="S33">
        <v>0.15609899999999999</v>
      </c>
      <c r="T33">
        <v>0.11201</v>
      </c>
      <c r="U33">
        <v>0</v>
      </c>
      <c r="V33">
        <v>0</v>
      </c>
      <c r="W33">
        <v>6.6829999999999997E-3</v>
      </c>
      <c r="X33">
        <v>0.21999199999999999</v>
      </c>
      <c r="Y33">
        <v>0.84480500000000003</v>
      </c>
      <c r="Z33">
        <v>1.921233</v>
      </c>
      <c r="AA33">
        <v>3.3421569999999998</v>
      </c>
      <c r="AB33">
        <v>5.0196160000000001</v>
      </c>
      <c r="AC33">
        <v>6.9141680000000001</v>
      </c>
      <c r="AD33">
        <v>8.9375090000000004</v>
      </c>
      <c r="AE33">
        <v>8.5518140000000002</v>
      </c>
      <c r="AF33">
        <v>10.706810000000001</v>
      </c>
      <c r="AG33">
        <v>10.217824999999999</v>
      </c>
      <c r="AH33">
        <v>9.1572490000000002</v>
      </c>
      <c r="AI33">
        <v>9.1572340000000008</v>
      </c>
      <c r="AJ33">
        <v>7.0515499999999998</v>
      </c>
      <c r="AK33">
        <v>5.9422069999999998</v>
      </c>
      <c r="AL33">
        <v>4.5606549999999997</v>
      </c>
      <c r="AM33">
        <v>3.2136239999999998</v>
      </c>
      <c r="AN33">
        <v>2.1544569999999998</v>
      </c>
      <c r="AO33">
        <v>1.008821</v>
      </c>
      <c r="AP33">
        <v>194.77600000000001</v>
      </c>
      <c r="AQ33">
        <v>437.84300000000002</v>
      </c>
      <c r="AR33">
        <v>1032.414</v>
      </c>
      <c r="AS33">
        <v>302.66000000000003</v>
      </c>
      <c r="AT33">
        <v>535.91</v>
      </c>
    </row>
    <row r="34" spans="1:46" x14ac:dyDescent="0.25">
      <c r="A34">
        <v>18.14</v>
      </c>
      <c r="B34">
        <v>18</v>
      </c>
      <c r="C34">
        <v>140</v>
      </c>
      <c r="D34" t="s">
        <v>58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0.39966299999999999</v>
      </c>
      <c r="R34">
        <v>0.31486199999999998</v>
      </c>
      <c r="S34">
        <v>0.30230600000000002</v>
      </c>
      <c r="T34">
        <v>0.204648</v>
      </c>
      <c r="U34">
        <v>0</v>
      </c>
      <c r="V34">
        <v>0</v>
      </c>
      <c r="W34">
        <v>0</v>
      </c>
      <c r="X34">
        <v>2.7640000000000001E-2</v>
      </c>
      <c r="Y34">
        <v>0.63479200000000002</v>
      </c>
      <c r="Z34">
        <v>2.3678050000000002</v>
      </c>
      <c r="AA34">
        <v>5.1097669999999997</v>
      </c>
      <c r="AB34">
        <v>8.5542770000000008</v>
      </c>
      <c r="AC34">
        <v>12.232592</v>
      </c>
      <c r="AD34">
        <v>15.387608</v>
      </c>
      <c r="AE34">
        <v>13.511956</v>
      </c>
      <c r="AF34">
        <v>14.530089</v>
      </c>
      <c r="AG34">
        <v>10.940253999999999</v>
      </c>
      <c r="AH34">
        <v>7.1820700000000004</v>
      </c>
      <c r="AI34">
        <v>4.7450419999999998</v>
      </c>
      <c r="AJ34">
        <v>2.1260460000000001</v>
      </c>
      <c r="AK34">
        <v>0.94310000000000005</v>
      </c>
      <c r="AL34">
        <v>0.33816099999999999</v>
      </c>
      <c r="AM34">
        <v>0.10091600000000001</v>
      </c>
      <c r="AN34">
        <v>3.7297999999999998E-2</v>
      </c>
      <c r="AO34">
        <v>9.1070000000000005E-3</v>
      </c>
      <c r="AP34">
        <v>179.79</v>
      </c>
      <c r="AQ34">
        <v>315.56200000000001</v>
      </c>
      <c r="AR34">
        <v>563.32799999999997</v>
      </c>
      <c r="AS34">
        <v>268.14299999999997</v>
      </c>
      <c r="AT34">
        <v>349.39699999999999</v>
      </c>
    </row>
    <row r="35" spans="1:46" x14ac:dyDescent="0.25">
      <c r="A35">
        <v>19.7</v>
      </c>
      <c r="B35">
        <v>19</v>
      </c>
      <c r="C35">
        <v>70</v>
      </c>
      <c r="D35" t="s">
        <v>59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0.32275500000000001</v>
      </c>
      <c r="O35">
        <v>0.208871</v>
      </c>
      <c r="P35">
        <v>0.43775399999999998</v>
      </c>
      <c r="Q35">
        <v>0.54172399999999998</v>
      </c>
      <c r="R35">
        <v>0.14611199999999999</v>
      </c>
      <c r="S35">
        <v>0.2024</v>
      </c>
      <c r="T35">
        <v>0.30279</v>
      </c>
      <c r="U35">
        <v>0.33993099999999998</v>
      </c>
      <c r="V35">
        <v>0.30848900000000001</v>
      </c>
      <c r="W35">
        <v>0.23442299999999999</v>
      </c>
      <c r="X35">
        <v>5.7012E-2</v>
      </c>
      <c r="Y35">
        <v>0</v>
      </c>
      <c r="Z35">
        <v>0</v>
      </c>
      <c r="AA35">
        <v>0.26569900000000002</v>
      </c>
      <c r="AB35">
        <v>1.3196220000000001</v>
      </c>
      <c r="AC35">
        <v>3.504235</v>
      </c>
      <c r="AD35">
        <v>7.1514280000000001</v>
      </c>
      <c r="AE35">
        <v>9.2671159999999997</v>
      </c>
      <c r="AF35">
        <v>14.281684</v>
      </c>
      <c r="AG35">
        <v>15.443327</v>
      </c>
      <c r="AH35">
        <v>14.25427</v>
      </c>
      <c r="AI35">
        <v>13.334847</v>
      </c>
      <c r="AJ35">
        <v>8.6116910000000004</v>
      </c>
      <c r="AK35">
        <v>5.4297409999999999</v>
      </c>
      <c r="AL35">
        <v>2.6780819999999999</v>
      </c>
      <c r="AM35">
        <v>1.0179670000000001</v>
      </c>
      <c r="AN35">
        <v>0.29447699999999999</v>
      </c>
      <c r="AO35">
        <v>4.3554000000000002E-2</v>
      </c>
      <c r="AP35">
        <v>264.69200000000001</v>
      </c>
      <c r="AQ35">
        <v>476.38900000000001</v>
      </c>
      <c r="AR35">
        <v>829.14700000000005</v>
      </c>
      <c r="AS35">
        <v>260.44499999999999</v>
      </c>
      <c r="AT35">
        <v>514.83100000000002</v>
      </c>
    </row>
    <row r="36" spans="1:46" x14ac:dyDescent="0.25">
      <c r="A36">
        <v>19.25</v>
      </c>
      <c r="B36">
        <v>19</v>
      </c>
      <c r="C36">
        <v>250</v>
      </c>
      <c r="D36" t="s">
        <v>60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0.23488600000000001</v>
      </c>
      <c r="N36">
        <v>0.61175999999999997</v>
      </c>
      <c r="O36">
        <v>0.304116</v>
      </c>
      <c r="P36">
        <v>0.647648</v>
      </c>
      <c r="Q36">
        <v>1.291007</v>
      </c>
      <c r="R36">
        <v>0.50319800000000003</v>
      </c>
      <c r="S36">
        <v>0.59700500000000001</v>
      </c>
      <c r="T36">
        <v>0.71693799999999996</v>
      </c>
      <c r="U36">
        <v>0.64332299999999998</v>
      </c>
      <c r="V36">
        <v>0.46809899999999999</v>
      </c>
      <c r="W36">
        <v>0.25366899999999998</v>
      </c>
      <c r="X36">
        <v>3.2034E-2</v>
      </c>
      <c r="Y36">
        <v>0</v>
      </c>
      <c r="Z36">
        <v>0.34304600000000002</v>
      </c>
      <c r="AA36">
        <v>1.517029</v>
      </c>
      <c r="AB36">
        <v>3.4436239999999998</v>
      </c>
      <c r="AC36">
        <v>6.1796040000000003</v>
      </c>
      <c r="AD36">
        <v>9.6119039999999991</v>
      </c>
      <c r="AE36">
        <v>10.324975</v>
      </c>
      <c r="AF36">
        <v>13.789474</v>
      </c>
      <c r="AG36">
        <v>13.350389</v>
      </c>
      <c r="AH36">
        <v>11.467763</v>
      </c>
      <c r="AI36">
        <v>10.285246000000001</v>
      </c>
      <c r="AJ36">
        <v>6.5335169999999998</v>
      </c>
      <c r="AK36">
        <v>4.1215400000000004</v>
      </c>
      <c r="AL36">
        <v>2.0020180000000001</v>
      </c>
      <c r="AM36">
        <v>0.68741799999999997</v>
      </c>
      <c r="AN36">
        <v>3.8772000000000001E-2</v>
      </c>
      <c r="AO36">
        <v>0</v>
      </c>
      <c r="AP36">
        <v>196.60900000000001</v>
      </c>
      <c r="AQ36">
        <v>411.88400000000001</v>
      </c>
      <c r="AR36">
        <v>767.89800000000002</v>
      </c>
      <c r="AS36">
        <v>157.39500000000001</v>
      </c>
      <c r="AT36">
        <v>447.97</v>
      </c>
    </row>
    <row r="37" spans="1:46" x14ac:dyDescent="0.25">
      <c r="A37">
        <v>20.010000000000002</v>
      </c>
      <c r="B37">
        <v>20</v>
      </c>
      <c r="C37">
        <v>10</v>
      </c>
      <c r="D37" t="s">
        <v>61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0.21438099999999999</v>
      </c>
      <c r="N37">
        <v>0.54515199999999997</v>
      </c>
      <c r="O37">
        <v>0.25797900000000001</v>
      </c>
      <c r="P37">
        <v>0.57735700000000001</v>
      </c>
      <c r="Q37">
        <v>1.4090009999999999</v>
      </c>
      <c r="R37">
        <v>0.485122</v>
      </c>
      <c r="S37">
        <v>0.50207299999999999</v>
      </c>
      <c r="T37">
        <v>0.55036099999999999</v>
      </c>
      <c r="U37">
        <v>0.52215</v>
      </c>
      <c r="V37">
        <v>0.52999399999999997</v>
      </c>
      <c r="W37">
        <v>0.70626199999999995</v>
      </c>
      <c r="X37">
        <v>1.0250729999999999</v>
      </c>
      <c r="Y37">
        <v>1.5318149999999999</v>
      </c>
      <c r="Z37">
        <v>2.313491</v>
      </c>
      <c r="AA37">
        <v>3.242413</v>
      </c>
      <c r="AB37">
        <v>4.3284469999999997</v>
      </c>
      <c r="AC37">
        <v>5.6055650000000004</v>
      </c>
      <c r="AD37">
        <v>7.0712979999999996</v>
      </c>
      <c r="AE37">
        <v>6.7842060000000002</v>
      </c>
      <c r="AF37">
        <v>8.6866540000000008</v>
      </c>
      <c r="AG37">
        <v>8.6274840000000008</v>
      </c>
      <c r="AH37">
        <v>8.1408509999999996</v>
      </c>
      <c r="AI37">
        <v>8.6826120000000007</v>
      </c>
      <c r="AJ37">
        <v>7.2091260000000004</v>
      </c>
      <c r="AK37">
        <v>6.5685460000000004</v>
      </c>
      <c r="AL37">
        <v>5.4553070000000004</v>
      </c>
      <c r="AM37">
        <v>4.1167550000000004</v>
      </c>
      <c r="AN37">
        <v>2.9068589999999999</v>
      </c>
      <c r="AO37">
        <v>1.403664</v>
      </c>
      <c r="AP37">
        <v>137.49100000000001</v>
      </c>
      <c r="AQ37">
        <v>447.40100000000001</v>
      </c>
      <c r="AR37">
        <v>1127.1959999999999</v>
      </c>
      <c r="AS37">
        <v>161.34800000000001</v>
      </c>
      <c r="AT37">
        <v>548.34400000000005</v>
      </c>
    </row>
    <row r="38" spans="1:46" x14ac:dyDescent="0.25">
      <c r="A38">
        <v>20.100000000000001</v>
      </c>
      <c r="B38">
        <v>20</v>
      </c>
      <c r="C38">
        <v>100</v>
      </c>
      <c r="D38" t="s">
        <v>62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6.0574000000000003E-2</v>
      </c>
      <c r="S38">
        <v>0.167407</v>
      </c>
      <c r="T38">
        <v>0.265957</v>
      </c>
      <c r="U38">
        <v>0.27599800000000002</v>
      </c>
      <c r="V38">
        <v>0.19756399999999999</v>
      </c>
      <c r="W38">
        <v>6.1409999999999999E-2</v>
      </c>
      <c r="X38">
        <v>0</v>
      </c>
      <c r="Y38">
        <v>0</v>
      </c>
      <c r="Z38">
        <v>0</v>
      </c>
      <c r="AA38">
        <v>0.66098999999999997</v>
      </c>
      <c r="AB38">
        <v>2.2011560000000001</v>
      </c>
      <c r="AC38">
        <v>4.537185</v>
      </c>
      <c r="AD38">
        <v>7.7329780000000001</v>
      </c>
      <c r="AE38">
        <v>8.9064929999999993</v>
      </c>
      <c r="AF38">
        <v>12.713609999999999</v>
      </c>
      <c r="AG38">
        <v>13.243634999999999</v>
      </c>
      <c r="AH38">
        <v>12.318552</v>
      </c>
      <c r="AI38">
        <v>12.199309</v>
      </c>
      <c r="AJ38">
        <v>8.8497269999999997</v>
      </c>
      <c r="AK38">
        <v>6.6971590000000001</v>
      </c>
      <c r="AL38">
        <v>4.3886370000000001</v>
      </c>
      <c r="AM38">
        <v>2.5535999999999999</v>
      </c>
      <c r="AN38">
        <v>1.403583</v>
      </c>
      <c r="AO38">
        <v>0.56447599999999998</v>
      </c>
      <c r="AP38">
        <v>261.21100000000001</v>
      </c>
      <c r="AQ38">
        <v>493.34500000000003</v>
      </c>
      <c r="AR38">
        <v>967.15800000000002</v>
      </c>
      <c r="AS38">
        <v>416.12799999999999</v>
      </c>
      <c r="AT38">
        <v>564.06700000000001</v>
      </c>
    </row>
    <row r="39" spans="1:46" x14ac:dyDescent="0.25">
      <c r="A39">
        <v>20.146000000000001</v>
      </c>
      <c r="B39">
        <v>20</v>
      </c>
      <c r="C39">
        <v>146</v>
      </c>
      <c r="D39" t="s">
        <v>63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0.149449</v>
      </c>
      <c r="N39">
        <v>0.56067800000000001</v>
      </c>
      <c r="O39">
        <v>0.274173</v>
      </c>
      <c r="P39">
        <v>0.55276800000000004</v>
      </c>
      <c r="Q39">
        <v>0.87918399999999997</v>
      </c>
      <c r="R39">
        <v>0.31526399999999999</v>
      </c>
      <c r="S39">
        <v>0.38988899999999999</v>
      </c>
      <c r="T39">
        <v>0.495508</v>
      </c>
      <c r="U39">
        <v>0.47367599999999999</v>
      </c>
      <c r="V39">
        <v>0.370278</v>
      </c>
      <c r="W39">
        <v>0.22988500000000001</v>
      </c>
      <c r="X39">
        <v>3.9898000000000003E-2</v>
      </c>
      <c r="Y39">
        <v>0</v>
      </c>
      <c r="Z39">
        <v>5.8068000000000002E-2</v>
      </c>
      <c r="AA39">
        <v>0.61417999999999995</v>
      </c>
      <c r="AB39">
        <v>2.0074260000000002</v>
      </c>
      <c r="AC39">
        <v>4.5099650000000002</v>
      </c>
      <c r="AD39">
        <v>8.2735579999999995</v>
      </c>
      <c r="AE39">
        <v>9.9821179999999998</v>
      </c>
      <c r="AF39">
        <v>14.555332</v>
      </c>
      <c r="AG39">
        <v>15.036889</v>
      </c>
      <c r="AH39">
        <v>13.393254000000001</v>
      </c>
      <c r="AI39">
        <v>12.128736</v>
      </c>
      <c r="AJ39">
        <v>7.5534530000000002</v>
      </c>
      <c r="AK39">
        <v>4.5252520000000001</v>
      </c>
      <c r="AL39">
        <v>2.006227</v>
      </c>
      <c r="AM39">
        <v>0.59568399999999999</v>
      </c>
      <c r="AN39">
        <v>2.9208000000000001E-2</v>
      </c>
      <c r="AO39">
        <v>0</v>
      </c>
      <c r="AP39">
        <v>235.255</v>
      </c>
      <c r="AQ39">
        <v>446.55099999999999</v>
      </c>
      <c r="AR39">
        <v>781.28300000000002</v>
      </c>
      <c r="AS39">
        <v>187.57599999999999</v>
      </c>
      <c r="AT39">
        <v>477.51799999999997</v>
      </c>
    </row>
    <row r="40" spans="1:46" x14ac:dyDescent="0.25">
      <c r="A40">
        <v>21.2</v>
      </c>
      <c r="B40">
        <v>21</v>
      </c>
      <c r="C40">
        <v>20</v>
      </c>
      <c r="D40" t="s">
        <v>64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2.6048000000000002E-2</v>
      </c>
      <c r="R40">
        <v>9.0629000000000001E-2</v>
      </c>
      <c r="S40">
        <v>0.101422</v>
      </c>
      <c r="T40">
        <v>0.119687</v>
      </c>
      <c r="U40">
        <v>0.112537</v>
      </c>
      <c r="V40">
        <v>0.100456</v>
      </c>
      <c r="W40">
        <v>0.113797</v>
      </c>
      <c r="X40">
        <v>0.16895199999999999</v>
      </c>
      <c r="Y40">
        <v>0.322685</v>
      </c>
      <c r="Z40">
        <v>0.65813699999999997</v>
      </c>
      <c r="AA40">
        <v>1.2111259999999999</v>
      </c>
      <c r="AB40">
        <v>2.0436969999999999</v>
      </c>
      <c r="AC40">
        <v>3.2553529999999999</v>
      </c>
      <c r="AD40">
        <v>4.9699260000000001</v>
      </c>
      <c r="AE40">
        <v>5.6050550000000001</v>
      </c>
      <c r="AF40">
        <v>8.3131640000000004</v>
      </c>
      <c r="AG40">
        <v>9.4612359999999995</v>
      </c>
      <c r="AH40">
        <v>9.9684200000000001</v>
      </c>
      <c r="AI40">
        <v>11.632092</v>
      </c>
      <c r="AJ40">
        <v>10.328711999999999</v>
      </c>
      <c r="AK40">
        <v>9.8188759999999995</v>
      </c>
      <c r="AL40">
        <v>8.3698960000000007</v>
      </c>
      <c r="AM40">
        <v>6.4121480000000002</v>
      </c>
      <c r="AN40">
        <v>4.5731520000000003</v>
      </c>
      <c r="AO40">
        <v>2.2227960000000002</v>
      </c>
      <c r="AP40">
        <v>267.82799999999997</v>
      </c>
      <c r="AQ40">
        <v>622.58299999999997</v>
      </c>
      <c r="AR40">
        <v>1287.5050000000001</v>
      </c>
      <c r="AS40">
        <v>476.24299999999999</v>
      </c>
      <c r="AT40">
        <v>706.71400000000006</v>
      </c>
    </row>
    <row r="41" spans="1:46" x14ac:dyDescent="0.25">
      <c r="A41">
        <v>21.43</v>
      </c>
      <c r="B41">
        <v>21</v>
      </c>
      <c r="C41">
        <v>43</v>
      </c>
      <c r="D41" t="s">
        <v>65</v>
      </c>
      <c r="F41">
        <v>0</v>
      </c>
      <c r="G41">
        <v>0</v>
      </c>
      <c r="H41">
        <v>0</v>
      </c>
      <c r="I41">
        <v>0.620305</v>
      </c>
      <c r="J41">
        <v>0.98567300000000002</v>
      </c>
      <c r="K41">
        <v>1.1455390000000001</v>
      </c>
      <c r="L41">
        <v>3.2404920000000002</v>
      </c>
      <c r="M41">
        <v>4.8477170000000003</v>
      </c>
      <c r="N41">
        <v>7.1203979999999998</v>
      </c>
      <c r="O41">
        <v>3.3682409999999998</v>
      </c>
      <c r="P41">
        <v>8.2369950000000003</v>
      </c>
      <c r="Q41">
        <v>20.678477999999998</v>
      </c>
      <c r="R41">
        <v>6.4643620000000004</v>
      </c>
      <c r="S41">
        <v>6.2656729999999996</v>
      </c>
      <c r="T41">
        <v>6.267849</v>
      </c>
      <c r="U41">
        <v>5.0791560000000002</v>
      </c>
      <c r="V41">
        <v>3.912757</v>
      </c>
      <c r="W41">
        <v>3.2863859999999998</v>
      </c>
      <c r="X41">
        <v>2.433792</v>
      </c>
      <c r="Y41">
        <v>1.665373</v>
      </c>
      <c r="Z41">
        <v>1.144274</v>
      </c>
      <c r="AA41">
        <v>0.79460299999999995</v>
      </c>
      <c r="AB41">
        <v>0.62454900000000002</v>
      </c>
      <c r="AC41">
        <v>0.591974</v>
      </c>
      <c r="AD41">
        <v>0.66951799999999995</v>
      </c>
      <c r="AE41">
        <v>0.663489</v>
      </c>
      <c r="AF41">
        <v>0.94998000000000005</v>
      </c>
      <c r="AG41">
        <v>1.0986180000000001</v>
      </c>
      <c r="AH41">
        <v>1.200952</v>
      </c>
      <c r="AI41">
        <v>1.4554069999999999</v>
      </c>
      <c r="AJ41">
        <v>1.3244640000000001</v>
      </c>
      <c r="AK41">
        <v>1.2613479999999999</v>
      </c>
      <c r="AL41">
        <v>1.050859</v>
      </c>
      <c r="AM41">
        <v>0.77265499999999998</v>
      </c>
      <c r="AN41">
        <v>0.52781199999999995</v>
      </c>
      <c r="AO41">
        <v>0.25031100000000001</v>
      </c>
      <c r="AP41">
        <v>3.532</v>
      </c>
      <c r="AQ41">
        <v>30.791</v>
      </c>
      <c r="AR41">
        <v>341.95699999999999</v>
      </c>
      <c r="AS41">
        <v>7.9260000000000002</v>
      </c>
      <c r="AT41">
        <v>116.91800000000001</v>
      </c>
    </row>
    <row r="42" spans="1:46" x14ac:dyDescent="0.25">
      <c r="A42">
        <v>22.02</v>
      </c>
      <c r="B42">
        <v>22</v>
      </c>
      <c r="C42">
        <v>20</v>
      </c>
      <c r="D42" t="s">
        <v>66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0.181584</v>
      </c>
      <c r="R42">
        <v>0.120646</v>
      </c>
      <c r="S42">
        <v>0.132052</v>
      </c>
      <c r="T42">
        <v>0.13922499999999999</v>
      </c>
      <c r="U42">
        <v>0.114132</v>
      </c>
      <c r="V42">
        <v>0.10098699999999999</v>
      </c>
      <c r="W42">
        <v>0.152197</v>
      </c>
      <c r="X42">
        <v>0.31806200000000001</v>
      </c>
      <c r="Y42">
        <v>0.66459100000000004</v>
      </c>
      <c r="Z42">
        <v>1.2724470000000001</v>
      </c>
      <c r="AA42">
        <v>2.0993740000000001</v>
      </c>
      <c r="AB42">
        <v>3.1499269999999999</v>
      </c>
      <c r="AC42">
        <v>4.4688420000000004</v>
      </c>
      <c r="AD42">
        <v>6.1056970000000002</v>
      </c>
      <c r="AE42">
        <v>6.2825759999999997</v>
      </c>
      <c r="AF42">
        <v>8.6334379999999999</v>
      </c>
      <c r="AG42">
        <v>9.2479379999999995</v>
      </c>
      <c r="AH42">
        <v>9.3654080000000004</v>
      </c>
      <c r="AI42">
        <v>10.655165</v>
      </c>
      <c r="AJ42">
        <v>9.3120390000000004</v>
      </c>
      <c r="AK42">
        <v>8.7523940000000007</v>
      </c>
      <c r="AL42">
        <v>7.3708770000000001</v>
      </c>
      <c r="AM42">
        <v>5.5676119999999996</v>
      </c>
      <c r="AN42">
        <v>3.9122180000000002</v>
      </c>
      <c r="AO42">
        <v>1.8805730000000001</v>
      </c>
      <c r="AP42">
        <v>224.49700000000001</v>
      </c>
      <c r="AQ42">
        <v>564.35500000000002</v>
      </c>
      <c r="AR42">
        <v>1234.817</v>
      </c>
      <c r="AS42">
        <v>410.673</v>
      </c>
      <c r="AT42">
        <v>654.596</v>
      </c>
    </row>
    <row r="43" spans="1:46" x14ac:dyDescent="0.25">
      <c r="A43">
        <v>22.22</v>
      </c>
      <c r="B43">
        <v>22</v>
      </c>
      <c r="C43">
        <v>220</v>
      </c>
      <c r="D43" t="s">
        <v>67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0.43868200000000002</v>
      </c>
      <c r="O43">
        <v>0.21541099999999999</v>
      </c>
      <c r="P43">
        <v>0.41579899999999997</v>
      </c>
      <c r="Q43">
        <v>0.83755800000000002</v>
      </c>
      <c r="R43">
        <v>0.31867400000000001</v>
      </c>
      <c r="S43">
        <v>0.33772099999999999</v>
      </c>
      <c r="T43">
        <v>0.33951799999999999</v>
      </c>
      <c r="U43">
        <v>0.23510300000000001</v>
      </c>
      <c r="V43">
        <v>0.121132</v>
      </c>
      <c r="W43">
        <v>3.3287999999999998E-2</v>
      </c>
      <c r="X43">
        <v>6.8525000000000003E-2</v>
      </c>
      <c r="Y43">
        <v>0.48573699999999997</v>
      </c>
      <c r="Z43">
        <v>1.3398140000000001</v>
      </c>
      <c r="AA43">
        <v>2.6871309999999999</v>
      </c>
      <c r="AB43">
        <v>4.4716120000000004</v>
      </c>
      <c r="AC43">
        <v>6.6552280000000001</v>
      </c>
      <c r="AD43">
        <v>9.1206490000000002</v>
      </c>
      <c r="AE43">
        <v>9.0555669999999999</v>
      </c>
      <c r="AF43">
        <v>11.553134</v>
      </c>
      <c r="AG43">
        <v>11.031915</v>
      </c>
      <c r="AH43">
        <v>9.7118929999999999</v>
      </c>
      <c r="AI43">
        <v>9.3730820000000001</v>
      </c>
      <c r="AJ43">
        <v>6.8579850000000002</v>
      </c>
      <c r="AK43">
        <v>5.4432080000000003</v>
      </c>
      <c r="AL43">
        <v>3.9073509999999998</v>
      </c>
      <c r="AM43">
        <v>2.5791949999999999</v>
      </c>
      <c r="AN43">
        <v>1.631456</v>
      </c>
      <c r="AO43">
        <v>0.73363100000000003</v>
      </c>
      <c r="AP43">
        <v>193.78100000000001</v>
      </c>
      <c r="AQ43">
        <v>428.392</v>
      </c>
      <c r="AR43">
        <v>959.26700000000005</v>
      </c>
      <c r="AS43">
        <v>218.70500000000001</v>
      </c>
      <c r="AT43">
        <v>511.512</v>
      </c>
    </row>
    <row r="44" spans="1:46" x14ac:dyDescent="0.25">
      <c r="A44">
        <v>25.2</v>
      </c>
      <c r="B44">
        <v>25</v>
      </c>
      <c r="C44">
        <v>20</v>
      </c>
      <c r="D44" t="s">
        <v>68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1.8485000000000001E-2</v>
      </c>
      <c r="M44">
        <v>0.494473</v>
      </c>
      <c r="N44">
        <v>0.90659400000000001</v>
      </c>
      <c r="O44">
        <v>0.41744700000000001</v>
      </c>
      <c r="P44">
        <v>1.015803</v>
      </c>
      <c r="Q44">
        <v>2.8255319999999999</v>
      </c>
      <c r="R44">
        <v>0.85768599999999995</v>
      </c>
      <c r="S44">
        <v>0.78413500000000003</v>
      </c>
      <c r="T44">
        <v>0.78699799999999998</v>
      </c>
      <c r="U44">
        <v>0.80603899999999995</v>
      </c>
      <c r="V44">
        <v>1.053013</v>
      </c>
      <c r="W44">
        <v>1.825318</v>
      </c>
      <c r="X44">
        <v>3.045912</v>
      </c>
      <c r="Y44">
        <v>4.5532329999999996</v>
      </c>
      <c r="Z44">
        <v>6.2980239999999998</v>
      </c>
      <c r="AA44">
        <v>7.6884490000000003</v>
      </c>
      <c r="AB44">
        <v>8.6648680000000002</v>
      </c>
      <c r="AC44">
        <v>9.2238790000000002</v>
      </c>
      <c r="AD44">
        <v>9.2785430000000009</v>
      </c>
      <c r="AE44">
        <v>7.05497</v>
      </c>
      <c r="AF44">
        <v>7.073099</v>
      </c>
      <c r="AG44">
        <v>5.4387650000000001</v>
      </c>
      <c r="AH44">
        <v>4.1330819999999999</v>
      </c>
      <c r="AI44">
        <v>3.7651849999999998</v>
      </c>
      <c r="AJ44">
        <v>2.9071799999999999</v>
      </c>
      <c r="AK44">
        <v>2.6775950000000002</v>
      </c>
      <c r="AL44">
        <v>2.3583319999999999</v>
      </c>
      <c r="AM44">
        <v>1.9073279999999999</v>
      </c>
      <c r="AN44">
        <v>1.426722</v>
      </c>
      <c r="AO44">
        <v>0.713314</v>
      </c>
      <c r="AP44">
        <v>74.307000000000002</v>
      </c>
      <c r="AQ44">
        <v>244.07</v>
      </c>
      <c r="AR44">
        <v>794.78099999999995</v>
      </c>
      <c r="AS44">
        <v>92.974000000000004</v>
      </c>
      <c r="AT44">
        <v>351.09899999999999</v>
      </c>
    </row>
    <row r="45" spans="1:46" x14ac:dyDescent="0.25">
      <c r="A45">
        <v>25.9</v>
      </c>
      <c r="B45">
        <v>25</v>
      </c>
      <c r="C45">
        <v>90</v>
      </c>
      <c r="D45" t="s">
        <v>69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5.7498E-2</v>
      </c>
      <c r="Q45">
        <v>0.29797499999999999</v>
      </c>
      <c r="R45">
        <v>7.0220000000000005E-2</v>
      </c>
      <c r="S45">
        <v>7.5850000000000001E-2</v>
      </c>
      <c r="T45">
        <v>0.105392</v>
      </c>
      <c r="U45">
        <v>0.13562299999999999</v>
      </c>
      <c r="V45">
        <v>0.166212</v>
      </c>
      <c r="W45">
        <v>0.21859400000000001</v>
      </c>
      <c r="X45">
        <v>0.25468600000000002</v>
      </c>
      <c r="Y45">
        <v>0.28526600000000002</v>
      </c>
      <c r="Z45">
        <v>0.37697000000000003</v>
      </c>
      <c r="AA45">
        <v>0.61218399999999995</v>
      </c>
      <c r="AB45">
        <v>1.135462</v>
      </c>
      <c r="AC45">
        <v>2.1384910000000001</v>
      </c>
      <c r="AD45">
        <v>3.8685779999999999</v>
      </c>
      <c r="AE45">
        <v>4.976756</v>
      </c>
      <c r="AF45">
        <v>8.1639660000000003</v>
      </c>
      <c r="AG45">
        <v>9.9829779999999992</v>
      </c>
      <c r="AH45">
        <v>10.934616999999999</v>
      </c>
      <c r="AI45">
        <v>12.925545</v>
      </c>
      <c r="AJ45">
        <v>11.366085</v>
      </c>
      <c r="AK45">
        <v>10.515075</v>
      </c>
      <c r="AL45">
        <v>8.6152470000000001</v>
      </c>
      <c r="AM45">
        <v>6.3225689999999997</v>
      </c>
      <c r="AN45">
        <v>4.3401899999999998</v>
      </c>
      <c r="AO45">
        <v>2.0579719999999999</v>
      </c>
      <c r="AP45">
        <v>302.24700000000001</v>
      </c>
      <c r="AQ45">
        <v>644.46</v>
      </c>
      <c r="AR45">
        <v>1271.3920000000001</v>
      </c>
      <c r="AS45">
        <v>467.56700000000001</v>
      </c>
      <c r="AT45">
        <v>720.94500000000005</v>
      </c>
    </row>
    <row r="46" spans="1:46" x14ac:dyDescent="0.25">
      <c r="A46">
        <v>25.16</v>
      </c>
      <c r="B46">
        <v>25</v>
      </c>
      <c r="C46">
        <v>160</v>
      </c>
      <c r="D46" t="s">
        <v>70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0.155109</v>
      </c>
      <c r="O46">
        <v>0.122435</v>
      </c>
      <c r="P46">
        <v>0.27253699999999997</v>
      </c>
      <c r="Q46">
        <v>0.58715399999999995</v>
      </c>
      <c r="R46">
        <v>0.16184899999999999</v>
      </c>
      <c r="S46">
        <v>0.15309600000000001</v>
      </c>
      <c r="T46">
        <v>0.16659399999999999</v>
      </c>
      <c r="U46">
        <v>0.181426</v>
      </c>
      <c r="V46">
        <v>0.23059499999999999</v>
      </c>
      <c r="W46">
        <v>0.372284</v>
      </c>
      <c r="X46">
        <v>0.59018499999999996</v>
      </c>
      <c r="Y46">
        <v>0.88428200000000001</v>
      </c>
      <c r="Z46">
        <v>1.308503</v>
      </c>
      <c r="AA46">
        <v>1.835556</v>
      </c>
      <c r="AB46">
        <v>2.5568810000000002</v>
      </c>
      <c r="AC46">
        <v>3.6132460000000002</v>
      </c>
      <c r="AD46">
        <v>5.1703970000000004</v>
      </c>
      <c r="AE46">
        <v>5.6791210000000003</v>
      </c>
      <c r="AF46">
        <v>8.3457050000000006</v>
      </c>
      <c r="AG46">
        <v>9.4539399999999993</v>
      </c>
      <c r="AH46">
        <v>9.8860530000000004</v>
      </c>
      <c r="AI46">
        <v>11.357060000000001</v>
      </c>
      <c r="AJ46">
        <v>9.8243270000000003</v>
      </c>
      <c r="AK46">
        <v>9.0113350000000008</v>
      </c>
      <c r="AL46">
        <v>7.3410890000000002</v>
      </c>
      <c r="AM46">
        <v>5.3584290000000001</v>
      </c>
      <c r="AN46">
        <v>3.6560269999999999</v>
      </c>
      <c r="AO46">
        <v>1.724785</v>
      </c>
      <c r="AP46">
        <v>214.99100000000001</v>
      </c>
      <c r="AQ46">
        <v>573.54600000000005</v>
      </c>
      <c r="AR46">
        <v>1214.4369999999999</v>
      </c>
      <c r="AS46">
        <v>308.32499999999999</v>
      </c>
      <c r="AT46">
        <v>651.29100000000005</v>
      </c>
    </row>
    <row r="47" spans="1:46" x14ac:dyDescent="0.25">
      <c r="A47">
        <v>25.17</v>
      </c>
      <c r="B47">
        <v>25</v>
      </c>
      <c r="C47">
        <v>170</v>
      </c>
      <c r="D47" t="s">
        <v>71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0.31008799999999997</v>
      </c>
      <c r="O47">
        <v>0.15138799999999999</v>
      </c>
      <c r="P47">
        <v>0.34342600000000001</v>
      </c>
      <c r="Q47">
        <v>0.760293</v>
      </c>
      <c r="R47">
        <v>0.22733400000000001</v>
      </c>
      <c r="S47">
        <v>0.22678499999999999</v>
      </c>
      <c r="T47">
        <v>0.25089299999999998</v>
      </c>
      <c r="U47">
        <v>0.25400099999999998</v>
      </c>
      <c r="V47">
        <v>0.28087499999999999</v>
      </c>
      <c r="W47">
        <v>0.396065</v>
      </c>
      <c r="X47">
        <v>0.57810300000000003</v>
      </c>
      <c r="Y47">
        <v>0.84939200000000004</v>
      </c>
      <c r="Z47">
        <v>1.283849</v>
      </c>
      <c r="AA47">
        <v>1.867281</v>
      </c>
      <c r="AB47">
        <v>2.6828470000000002</v>
      </c>
      <c r="AC47">
        <v>3.8500649999999998</v>
      </c>
      <c r="AD47">
        <v>5.4960760000000004</v>
      </c>
      <c r="AE47">
        <v>5.9489429999999999</v>
      </c>
      <c r="AF47">
        <v>8.5576229999999995</v>
      </c>
      <c r="AG47">
        <v>9.4730340000000002</v>
      </c>
      <c r="AH47">
        <v>9.7240610000000007</v>
      </c>
      <c r="AI47">
        <v>11.028164</v>
      </c>
      <c r="AJ47">
        <v>9.4769600000000001</v>
      </c>
      <c r="AK47">
        <v>8.6766880000000004</v>
      </c>
      <c r="AL47">
        <v>7.0619079999999999</v>
      </c>
      <c r="AM47">
        <v>5.1367779999999996</v>
      </c>
      <c r="AN47">
        <v>3.4788519999999998</v>
      </c>
      <c r="AO47">
        <v>1.6282270000000001</v>
      </c>
      <c r="AP47">
        <v>204.709</v>
      </c>
      <c r="AQ47">
        <v>556.21</v>
      </c>
      <c r="AR47">
        <v>1198.232</v>
      </c>
      <c r="AS47">
        <v>261.87700000000001</v>
      </c>
      <c r="AT47">
        <v>635.78399999999999</v>
      </c>
    </row>
    <row r="48" spans="1:46" x14ac:dyDescent="0.25">
      <c r="A48">
        <v>25.164000000000001</v>
      </c>
      <c r="B48">
        <v>25</v>
      </c>
      <c r="C48">
        <v>164</v>
      </c>
      <c r="D48" t="s">
        <v>72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1.8481999999999998E-2</v>
      </c>
      <c r="M48">
        <v>0.49372300000000002</v>
      </c>
      <c r="N48">
        <v>0.94542599999999999</v>
      </c>
      <c r="O48">
        <v>0.44280999999999998</v>
      </c>
      <c r="P48">
        <v>1.1023339999999999</v>
      </c>
      <c r="Q48">
        <v>3.2264750000000002</v>
      </c>
      <c r="R48">
        <v>0.98285199999999995</v>
      </c>
      <c r="S48">
        <v>0.867116</v>
      </c>
      <c r="T48">
        <v>0.79547000000000001</v>
      </c>
      <c r="U48">
        <v>0.712669</v>
      </c>
      <c r="V48">
        <v>0.86730499999999999</v>
      </c>
      <c r="W48">
        <v>1.5155959999999999</v>
      </c>
      <c r="X48">
        <v>2.6000570000000001</v>
      </c>
      <c r="Y48">
        <v>3.941586</v>
      </c>
      <c r="Z48">
        <v>5.4252370000000001</v>
      </c>
      <c r="AA48">
        <v>6.4837999999999996</v>
      </c>
      <c r="AB48">
        <v>7.0755049999999997</v>
      </c>
      <c r="AC48">
        <v>7.2739019999999996</v>
      </c>
      <c r="AD48">
        <v>7.1573070000000003</v>
      </c>
      <c r="AE48">
        <v>5.5250120000000003</v>
      </c>
      <c r="AF48">
        <v>5.997217</v>
      </c>
      <c r="AG48">
        <v>5.4386760000000001</v>
      </c>
      <c r="AH48">
        <v>5.1039770000000004</v>
      </c>
      <c r="AI48">
        <v>5.7059850000000001</v>
      </c>
      <c r="AJ48">
        <v>5.0428410000000001</v>
      </c>
      <c r="AK48">
        <v>4.8202429999999996</v>
      </c>
      <c r="AL48">
        <v>4.1071359999999997</v>
      </c>
      <c r="AM48">
        <v>3.1112950000000001</v>
      </c>
      <c r="AN48">
        <v>2.178061</v>
      </c>
      <c r="AO48">
        <v>1.0419050000000001</v>
      </c>
      <c r="AP48">
        <v>68.558000000000007</v>
      </c>
      <c r="AQ48">
        <v>285.14800000000002</v>
      </c>
      <c r="AR48">
        <v>1017.192</v>
      </c>
      <c r="AS48">
        <v>93.974000000000004</v>
      </c>
      <c r="AT48">
        <v>430.37200000000001</v>
      </c>
    </row>
    <row r="49" spans="1:46" x14ac:dyDescent="0.25">
      <c r="A49">
        <v>25.19</v>
      </c>
      <c r="B49">
        <v>25</v>
      </c>
      <c r="C49">
        <v>190</v>
      </c>
      <c r="D49" t="s">
        <v>73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0.33788400000000002</v>
      </c>
      <c r="N49">
        <v>0.668651</v>
      </c>
      <c r="O49">
        <v>0.32298199999999999</v>
      </c>
      <c r="P49">
        <v>0.69300799999999996</v>
      </c>
      <c r="Q49">
        <v>1.3353809999999999</v>
      </c>
      <c r="R49">
        <v>0.45094899999999999</v>
      </c>
      <c r="S49">
        <v>0.51075700000000002</v>
      </c>
      <c r="T49">
        <v>0.61573500000000003</v>
      </c>
      <c r="U49">
        <v>0.59922399999999998</v>
      </c>
      <c r="V49">
        <v>0.53485899999999997</v>
      </c>
      <c r="W49">
        <v>0.50954500000000003</v>
      </c>
      <c r="X49">
        <v>0.458513</v>
      </c>
      <c r="Y49">
        <v>0.516621</v>
      </c>
      <c r="Z49">
        <v>0.87658800000000003</v>
      </c>
      <c r="AA49">
        <v>1.657853</v>
      </c>
      <c r="AB49">
        <v>2.973417</v>
      </c>
      <c r="AC49">
        <v>4.9215340000000003</v>
      </c>
      <c r="AD49">
        <v>7.5365310000000001</v>
      </c>
      <c r="AE49">
        <v>8.2381469999999997</v>
      </c>
      <c r="AF49">
        <v>11.43806</v>
      </c>
      <c r="AG49">
        <v>11.738899999999999</v>
      </c>
      <c r="AH49">
        <v>10.846183</v>
      </c>
      <c r="AI49">
        <v>10.707928000000001</v>
      </c>
      <c r="AJ49">
        <v>7.756659</v>
      </c>
      <c r="AK49">
        <v>5.8702839999999998</v>
      </c>
      <c r="AL49">
        <v>3.8576519999999999</v>
      </c>
      <c r="AM49">
        <v>2.26057</v>
      </c>
      <c r="AN49">
        <v>1.2558180000000001</v>
      </c>
      <c r="AO49">
        <v>0.50976600000000005</v>
      </c>
      <c r="AP49">
        <v>175.75299999999999</v>
      </c>
      <c r="AQ49">
        <v>451.27600000000001</v>
      </c>
      <c r="AR49">
        <v>931.78399999999999</v>
      </c>
      <c r="AS49">
        <v>146.863</v>
      </c>
      <c r="AT49">
        <v>510.959</v>
      </c>
    </row>
    <row r="50" spans="1:46" x14ac:dyDescent="0.25">
      <c r="A50">
        <v>25.175000000000001</v>
      </c>
      <c r="B50">
        <v>25</v>
      </c>
      <c r="C50">
        <v>175</v>
      </c>
      <c r="D50" t="s">
        <v>74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0.198627</v>
      </c>
      <c r="M50">
        <v>0.75415699999999997</v>
      </c>
      <c r="N50">
        <v>1.1969540000000001</v>
      </c>
      <c r="O50">
        <v>0.50789099999999998</v>
      </c>
      <c r="P50">
        <v>1.1931700000000001</v>
      </c>
      <c r="Q50">
        <v>3.615812</v>
      </c>
      <c r="R50">
        <v>1.317504</v>
      </c>
      <c r="S50">
        <v>1.369362</v>
      </c>
      <c r="T50">
        <v>1.5416970000000001</v>
      </c>
      <c r="U50">
        <v>1.5669649999999999</v>
      </c>
      <c r="V50">
        <v>1.7313890000000001</v>
      </c>
      <c r="W50">
        <v>2.4058169999999999</v>
      </c>
      <c r="X50">
        <v>3.325078</v>
      </c>
      <c r="Y50">
        <v>4.3558089999999998</v>
      </c>
      <c r="Z50">
        <v>5.4777329999999997</v>
      </c>
      <c r="AA50">
        <v>6.2009230000000004</v>
      </c>
      <c r="AB50">
        <v>6.559221</v>
      </c>
      <c r="AC50">
        <v>6.6357179999999998</v>
      </c>
      <c r="AD50">
        <v>6.4931080000000003</v>
      </c>
      <c r="AE50">
        <v>5.0140589999999996</v>
      </c>
      <c r="AF50">
        <v>5.441846</v>
      </c>
      <c r="AG50">
        <v>4.9040660000000003</v>
      </c>
      <c r="AH50">
        <v>4.5507210000000002</v>
      </c>
      <c r="AI50">
        <v>5.0400650000000002</v>
      </c>
      <c r="AJ50">
        <v>4.4554289999999996</v>
      </c>
      <c r="AK50">
        <v>4.3134810000000003</v>
      </c>
      <c r="AL50">
        <v>3.7636020000000001</v>
      </c>
      <c r="AM50">
        <v>2.9337970000000002</v>
      </c>
      <c r="AN50">
        <v>2.109334</v>
      </c>
      <c r="AO50">
        <v>1.0266630000000001</v>
      </c>
      <c r="AP50">
        <v>43.17</v>
      </c>
      <c r="AQ50">
        <v>250.31100000000001</v>
      </c>
      <c r="AR50">
        <v>992.91300000000001</v>
      </c>
      <c r="AS50">
        <v>70.762</v>
      </c>
      <c r="AT50">
        <v>399.392</v>
      </c>
    </row>
    <row r="51" spans="1:46" x14ac:dyDescent="0.25">
      <c r="A51">
        <v>26.1</v>
      </c>
      <c r="B51">
        <v>26</v>
      </c>
      <c r="C51">
        <v>10</v>
      </c>
      <c r="D51" t="s">
        <v>75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4.7694E-2</v>
      </c>
      <c r="T51">
        <v>0.12461700000000001</v>
      </c>
      <c r="U51">
        <v>0.187779</v>
      </c>
      <c r="V51">
        <v>0.20236999999999999</v>
      </c>
      <c r="W51">
        <v>0.18265100000000001</v>
      </c>
      <c r="X51">
        <v>0.17169499999999999</v>
      </c>
      <c r="Y51">
        <v>0.18967300000000001</v>
      </c>
      <c r="Z51">
        <v>0.365643</v>
      </c>
      <c r="AA51">
        <v>0.88774299999999995</v>
      </c>
      <c r="AB51">
        <v>1.878941</v>
      </c>
      <c r="AC51">
        <v>3.4436490000000002</v>
      </c>
      <c r="AD51">
        <v>5.6823329999999999</v>
      </c>
      <c r="AE51">
        <v>8.6170349999999996</v>
      </c>
      <c r="AF51">
        <v>9.3174679999999999</v>
      </c>
      <c r="AG51">
        <v>12.779641</v>
      </c>
      <c r="AH51">
        <v>12.924989</v>
      </c>
      <c r="AI51">
        <v>11.741308</v>
      </c>
      <c r="AJ51">
        <v>11.333701</v>
      </c>
      <c r="AK51">
        <v>7.945811</v>
      </c>
      <c r="AL51">
        <v>5.7226559999999997</v>
      </c>
      <c r="AM51">
        <v>3.455695</v>
      </c>
      <c r="AN51">
        <v>1.757223</v>
      </c>
      <c r="AO51">
        <v>0.79543399999999997</v>
      </c>
      <c r="AP51">
        <v>0.244253</v>
      </c>
      <c r="AQ51">
        <v>227.577</v>
      </c>
      <c r="AR51">
        <v>454.97399999999999</v>
      </c>
      <c r="AS51">
        <v>884.96699999999998</v>
      </c>
      <c r="AT51">
        <v>377.28300000000002</v>
      </c>
    </row>
    <row r="52" spans="1:46" x14ac:dyDescent="0.25">
      <c r="A52">
        <v>26.23</v>
      </c>
      <c r="B52">
        <v>26</v>
      </c>
      <c r="C52">
        <v>23</v>
      </c>
      <c r="D52" t="s">
        <v>76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0.30742999999999998</v>
      </c>
      <c r="P52">
        <v>0.16667899999999999</v>
      </c>
      <c r="Q52">
        <v>0.28211799999999998</v>
      </c>
      <c r="R52">
        <v>0.56552000000000002</v>
      </c>
      <c r="S52">
        <v>0.24781700000000001</v>
      </c>
      <c r="T52">
        <v>0.27077600000000002</v>
      </c>
      <c r="U52">
        <v>0.27399600000000002</v>
      </c>
      <c r="V52">
        <v>0.187698</v>
      </c>
      <c r="W52">
        <v>7.6360999999999998E-2</v>
      </c>
      <c r="X52">
        <v>9.5619999999999993E-3</v>
      </c>
      <c r="Y52">
        <v>0.14566899999999999</v>
      </c>
      <c r="Z52">
        <v>0.54325800000000002</v>
      </c>
      <c r="AA52">
        <v>1.4202349999999999</v>
      </c>
      <c r="AB52">
        <v>2.7457199999999999</v>
      </c>
      <c r="AC52">
        <v>4.4736469999999997</v>
      </c>
      <c r="AD52">
        <v>6.5732809999999997</v>
      </c>
      <c r="AE52">
        <v>8.9497719999999994</v>
      </c>
      <c r="AF52">
        <v>8.8805019999999999</v>
      </c>
      <c r="AG52">
        <v>11.383055000000001</v>
      </c>
      <c r="AH52">
        <v>10.975852</v>
      </c>
      <c r="AI52">
        <v>9.7860759999999996</v>
      </c>
      <c r="AJ52">
        <v>9.5816060000000007</v>
      </c>
      <c r="AK52">
        <v>7.1081690000000002</v>
      </c>
      <c r="AL52">
        <v>5.7005520000000001</v>
      </c>
      <c r="AM52">
        <v>4.1186850000000002</v>
      </c>
      <c r="AN52">
        <v>2.7255180000000001</v>
      </c>
      <c r="AO52">
        <v>1.724783</v>
      </c>
      <c r="AP52">
        <v>0.77566500000000005</v>
      </c>
      <c r="AQ52">
        <v>198.26300000000001</v>
      </c>
      <c r="AR52">
        <v>436.839</v>
      </c>
      <c r="AS52">
        <v>977.32500000000005</v>
      </c>
      <c r="AT52">
        <v>252.089</v>
      </c>
    </row>
    <row r="53" spans="1:46" x14ac:dyDescent="0.25">
      <c r="A53">
        <v>25.32</v>
      </c>
      <c r="B53">
        <v>25</v>
      </c>
      <c r="C53">
        <v>32</v>
      </c>
      <c r="D53" t="s">
        <v>77</v>
      </c>
      <c r="F53">
        <v>0</v>
      </c>
      <c r="G53">
        <v>0</v>
      </c>
      <c r="H53">
        <v>0</v>
      </c>
      <c r="I53">
        <v>0</v>
      </c>
      <c r="J53">
        <v>0.15821499999999999</v>
      </c>
      <c r="K53">
        <v>0.26391599999999998</v>
      </c>
      <c r="L53">
        <v>0.28040999999999999</v>
      </c>
      <c r="M53">
        <v>0.90061199999999997</v>
      </c>
      <c r="N53">
        <v>1.7923210000000001</v>
      </c>
      <c r="O53">
        <v>2.8686159999999998</v>
      </c>
      <c r="P53">
        <v>1.274832</v>
      </c>
      <c r="Q53">
        <v>2.942072</v>
      </c>
      <c r="R53">
        <v>8.3600820000000002</v>
      </c>
      <c r="S53">
        <v>3.1609780000000001</v>
      </c>
      <c r="T53">
        <v>3.3743110000000001</v>
      </c>
      <c r="U53">
        <v>3.7461289999999998</v>
      </c>
      <c r="V53">
        <v>3.4099650000000001</v>
      </c>
      <c r="W53">
        <v>2.9973160000000001</v>
      </c>
      <c r="X53">
        <v>3.0000909999999998</v>
      </c>
      <c r="Y53">
        <v>2.893456</v>
      </c>
      <c r="Z53">
        <v>2.8853059999999999</v>
      </c>
      <c r="AA53">
        <v>3.2025130000000002</v>
      </c>
      <c r="AB53">
        <v>3.6907450000000002</v>
      </c>
      <c r="AC53">
        <v>4.3855880000000003</v>
      </c>
      <c r="AD53">
        <v>5.2512319999999999</v>
      </c>
      <c r="AE53">
        <v>6.1745549999999998</v>
      </c>
      <c r="AF53">
        <v>5.5082969999999998</v>
      </c>
      <c r="AG53">
        <v>6.4471420000000004</v>
      </c>
      <c r="AH53">
        <v>5.6856650000000002</v>
      </c>
      <c r="AI53">
        <v>4.652355</v>
      </c>
      <c r="AJ53">
        <v>4.1400870000000003</v>
      </c>
      <c r="AK53">
        <v>2.7328160000000001</v>
      </c>
      <c r="AL53">
        <v>1.892566</v>
      </c>
      <c r="AM53">
        <v>1.1047199999999999</v>
      </c>
      <c r="AN53">
        <v>0.54879800000000001</v>
      </c>
      <c r="AO53">
        <v>0.21246899999999999</v>
      </c>
      <c r="AP53">
        <v>6.1823000000000003E-2</v>
      </c>
      <c r="AQ53">
        <v>14.673999999999999</v>
      </c>
      <c r="AR53">
        <v>167.9</v>
      </c>
      <c r="AS53">
        <v>606.548</v>
      </c>
      <c r="AT53">
        <v>23.106999999999999</v>
      </c>
    </row>
    <row r="54" spans="1:46" x14ac:dyDescent="0.25">
      <c r="A54">
        <v>27.1</v>
      </c>
      <c r="B54">
        <v>27</v>
      </c>
      <c r="C54">
        <v>100</v>
      </c>
      <c r="D54" t="s">
        <v>78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3.3870999999999998E-2</v>
      </c>
      <c r="Z54">
        <v>0.29256700000000002</v>
      </c>
      <c r="AA54">
        <v>1.0625610000000001</v>
      </c>
      <c r="AB54">
        <v>2.204974</v>
      </c>
      <c r="AC54">
        <v>3.7650929999999998</v>
      </c>
      <c r="AD54">
        <v>5.753495</v>
      </c>
      <c r="AE54">
        <v>8.1594990000000003</v>
      </c>
      <c r="AF54">
        <v>8.4359199999999994</v>
      </c>
      <c r="AG54">
        <v>11.308049</v>
      </c>
      <c r="AH54">
        <v>11.453142</v>
      </c>
      <c r="AI54">
        <v>10.696031</v>
      </c>
      <c r="AJ54">
        <v>10.924231000000001</v>
      </c>
      <c r="AK54">
        <v>8.3707379999999993</v>
      </c>
      <c r="AL54">
        <v>6.8103980000000002</v>
      </c>
      <c r="AM54">
        <v>4.8836409999999999</v>
      </c>
      <c r="AN54">
        <v>3.1346750000000001</v>
      </c>
      <c r="AO54">
        <v>1.8938219999999999</v>
      </c>
      <c r="AP54">
        <v>0.81729300000000005</v>
      </c>
      <c r="AQ54">
        <v>229.261</v>
      </c>
      <c r="AR54">
        <v>481.63799999999998</v>
      </c>
      <c r="AS54">
        <v>1022.533</v>
      </c>
      <c r="AT54">
        <v>412.30599999999998</v>
      </c>
    </row>
    <row r="55" spans="1:46" x14ac:dyDescent="0.25">
      <c r="A55">
        <v>28.18</v>
      </c>
      <c r="B55">
        <v>28</v>
      </c>
      <c r="C55">
        <v>18</v>
      </c>
      <c r="D55" t="s">
        <v>79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1.7093000000000001E-2</v>
      </c>
      <c r="N55">
        <v>0.38463999999999998</v>
      </c>
      <c r="O55">
        <v>0.63509000000000004</v>
      </c>
      <c r="P55">
        <v>0.28754800000000003</v>
      </c>
      <c r="Q55">
        <v>0.582511</v>
      </c>
      <c r="R55">
        <v>1.0610360000000001</v>
      </c>
      <c r="S55">
        <v>0.32977299999999998</v>
      </c>
      <c r="T55">
        <v>0.34899200000000002</v>
      </c>
      <c r="U55">
        <v>0.39086100000000001</v>
      </c>
      <c r="V55">
        <v>0.35879299999999997</v>
      </c>
      <c r="W55">
        <v>0.31765399999999999</v>
      </c>
      <c r="X55">
        <v>0.33341300000000001</v>
      </c>
      <c r="Y55">
        <v>0.38888200000000001</v>
      </c>
      <c r="Z55">
        <v>0.56184299999999998</v>
      </c>
      <c r="AA55">
        <v>0.954735</v>
      </c>
      <c r="AB55">
        <v>1.5771900000000001</v>
      </c>
      <c r="AC55">
        <v>2.4641929999999999</v>
      </c>
      <c r="AD55">
        <v>3.6640899999999998</v>
      </c>
      <c r="AE55">
        <v>5.2169689999999997</v>
      </c>
      <c r="AF55">
        <v>5.5177509999999996</v>
      </c>
      <c r="AG55">
        <v>7.7084869999999999</v>
      </c>
      <c r="AH55">
        <v>8.3433220000000006</v>
      </c>
      <c r="AI55">
        <v>8.5447939999999996</v>
      </c>
      <c r="AJ55">
        <v>9.9438239999999993</v>
      </c>
      <c r="AK55">
        <v>9.0525549999999999</v>
      </c>
      <c r="AL55">
        <v>9.0103849999999994</v>
      </c>
      <c r="AM55">
        <v>8.1328849999999999</v>
      </c>
      <c r="AN55">
        <v>6.5706449999999998</v>
      </c>
      <c r="AO55">
        <v>4.8765830000000001</v>
      </c>
      <c r="AP55">
        <v>2.4234640000000001</v>
      </c>
      <c r="AQ55">
        <v>197.61199999999999</v>
      </c>
      <c r="AR55">
        <v>590.11500000000001</v>
      </c>
      <c r="AS55">
        <v>1308.3130000000001</v>
      </c>
      <c r="AT55">
        <v>159.304</v>
      </c>
    </row>
    <row r="56" spans="1:46" x14ac:dyDescent="0.25">
      <c r="A56">
        <v>28.12</v>
      </c>
      <c r="B56">
        <v>28</v>
      </c>
      <c r="C56">
        <v>120</v>
      </c>
      <c r="D56" t="s">
        <v>80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0.14203499999999999</v>
      </c>
      <c r="S56">
        <v>0.21885199999999999</v>
      </c>
      <c r="T56">
        <v>0.26056099999999999</v>
      </c>
      <c r="U56">
        <v>0.243588</v>
      </c>
      <c r="V56">
        <v>9.3006000000000005E-2</v>
      </c>
      <c r="W56">
        <v>0</v>
      </c>
      <c r="X56">
        <v>0</v>
      </c>
      <c r="Y56">
        <v>0</v>
      </c>
      <c r="Z56">
        <v>8.4833000000000006E-2</v>
      </c>
      <c r="AA56">
        <v>0.904416</v>
      </c>
      <c r="AB56">
        <v>2.6933579999999999</v>
      </c>
      <c r="AC56">
        <v>5.3743860000000003</v>
      </c>
      <c r="AD56">
        <v>8.7820060000000009</v>
      </c>
      <c r="AE56">
        <v>12.485269000000001</v>
      </c>
      <c r="AF56">
        <v>12.292215000000001</v>
      </c>
      <c r="AG56">
        <v>14.952499</v>
      </c>
      <c r="AH56">
        <v>13.055075</v>
      </c>
      <c r="AI56">
        <v>10.140387</v>
      </c>
      <c r="AJ56">
        <v>8.2456060000000004</v>
      </c>
      <c r="AK56">
        <v>4.8086130000000002</v>
      </c>
      <c r="AL56">
        <v>2.8944809999999999</v>
      </c>
      <c r="AM56">
        <v>1.4495260000000001</v>
      </c>
      <c r="AN56">
        <v>0.61910799999999999</v>
      </c>
      <c r="AO56">
        <v>0.20741499999999999</v>
      </c>
      <c r="AP56">
        <v>5.2767000000000001E-2</v>
      </c>
      <c r="AQ56">
        <v>209.92099999999999</v>
      </c>
      <c r="AR56">
        <v>378.291</v>
      </c>
      <c r="AS56">
        <v>710.61599999999999</v>
      </c>
      <c r="AT56">
        <v>324.13</v>
      </c>
    </row>
    <row r="57" spans="1:46" x14ac:dyDescent="0.25">
      <c r="A57">
        <v>29.1</v>
      </c>
      <c r="B57">
        <v>29</v>
      </c>
      <c r="C57">
        <v>10</v>
      </c>
      <c r="D57" t="s">
        <v>81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0.207312</v>
      </c>
      <c r="O57">
        <v>0.50202199999999997</v>
      </c>
      <c r="P57">
        <v>0.22172600000000001</v>
      </c>
      <c r="Q57">
        <v>0.428062</v>
      </c>
      <c r="R57">
        <v>1.0040420000000001</v>
      </c>
      <c r="S57">
        <v>0.43907099999999999</v>
      </c>
      <c r="T57">
        <v>0.49851699999999999</v>
      </c>
      <c r="U57">
        <v>0.55720999999999998</v>
      </c>
      <c r="V57">
        <v>0.47422999999999998</v>
      </c>
      <c r="W57">
        <v>0.37356899999999998</v>
      </c>
      <c r="X57">
        <v>0.37592900000000001</v>
      </c>
      <c r="Y57">
        <v>0.54558200000000001</v>
      </c>
      <c r="Z57">
        <v>1.0631820000000001</v>
      </c>
      <c r="AA57">
        <v>2.1129880000000001</v>
      </c>
      <c r="AB57">
        <v>3.63002</v>
      </c>
      <c r="AC57">
        <v>5.5525140000000004</v>
      </c>
      <c r="AD57">
        <v>7.8159900000000002</v>
      </c>
      <c r="AE57">
        <v>10.248056</v>
      </c>
      <c r="AF57">
        <v>9.8030460000000001</v>
      </c>
      <c r="AG57">
        <v>12.035928</v>
      </c>
      <c r="AH57">
        <v>10.975742</v>
      </c>
      <c r="AI57">
        <v>9.1526929999999993</v>
      </c>
      <c r="AJ57">
        <v>8.2255450000000003</v>
      </c>
      <c r="AK57">
        <v>5.4673639999999999</v>
      </c>
      <c r="AL57">
        <v>3.8396379999999999</v>
      </c>
      <c r="AM57">
        <v>2.3401040000000002</v>
      </c>
      <c r="AN57">
        <v>1.255973</v>
      </c>
      <c r="AO57">
        <v>0.63174200000000003</v>
      </c>
      <c r="AP57">
        <v>0.22220400000000001</v>
      </c>
      <c r="AQ57">
        <v>159.26599999999999</v>
      </c>
      <c r="AR57">
        <v>372.70600000000002</v>
      </c>
      <c r="AS57">
        <v>791.81200000000001</v>
      </c>
      <c r="AT57">
        <v>167.12799999999999</v>
      </c>
    </row>
    <row r="58" spans="1:46" x14ac:dyDescent="0.25">
      <c r="A58">
        <v>29.14</v>
      </c>
      <c r="B58">
        <v>29</v>
      </c>
      <c r="C58">
        <v>140</v>
      </c>
      <c r="D58" t="s">
        <v>82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3.1903000000000001E-2</v>
      </c>
      <c r="S58">
        <v>0.12160600000000001</v>
      </c>
      <c r="T58">
        <v>0.17272299999999999</v>
      </c>
      <c r="U58">
        <v>0.21312600000000001</v>
      </c>
      <c r="V58">
        <v>0.16868900000000001</v>
      </c>
      <c r="W58">
        <v>6.8793000000000007E-2</v>
      </c>
      <c r="X58">
        <v>0</v>
      </c>
      <c r="Y58">
        <v>0</v>
      </c>
      <c r="Z58">
        <v>0.14186799999999999</v>
      </c>
      <c r="AA58">
        <v>0.81131399999999998</v>
      </c>
      <c r="AB58">
        <v>1.9736819999999999</v>
      </c>
      <c r="AC58">
        <v>3.665289</v>
      </c>
      <c r="AD58">
        <v>5.8859130000000004</v>
      </c>
      <c r="AE58">
        <v>8.5570839999999997</v>
      </c>
      <c r="AF58">
        <v>8.8777760000000008</v>
      </c>
      <c r="AG58">
        <v>11.742571</v>
      </c>
      <c r="AH58">
        <v>11.579276</v>
      </c>
      <c r="AI58">
        <v>10.477378</v>
      </c>
      <c r="AJ58">
        <v>10.388023</v>
      </c>
      <c r="AK58">
        <v>7.8186600000000004</v>
      </c>
      <c r="AL58">
        <v>6.3857629999999999</v>
      </c>
      <c r="AM58">
        <v>4.7205199999999996</v>
      </c>
      <c r="AN58">
        <v>3.19767</v>
      </c>
      <c r="AO58">
        <v>2.0623740000000002</v>
      </c>
      <c r="AP58">
        <v>0.93799699999999997</v>
      </c>
      <c r="AQ58">
        <v>228.97200000000001</v>
      </c>
      <c r="AR58">
        <v>470.54599999999999</v>
      </c>
      <c r="AS58">
        <v>1030.1469999999999</v>
      </c>
      <c r="AT58">
        <v>389.32400000000001</v>
      </c>
    </row>
    <row r="59" spans="1:46" x14ac:dyDescent="0.2">
      <c r="A59">
        <v>29.212</v>
      </c>
      <c r="B59">
        <v>29</v>
      </c>
      <c r="C59">
        <v>212</v>
      </c>
      <c r="D59" t="s">
        <v>83</v>
      </c>
      <c r="F59">
        <v>0</v>
      </c>
      <c r="G59">
        <v>0</v>
      </c>
      <c r="H59">
        <v>0</v>
      </c>
      <c r="I59">
        <v>0</v>
      </c>
      <c r="J59">
        <v>0.162658</v>
      </c>
      <c r="K59">
        <v>0.28076499999999999</v>
      </c>
      <c r="L59">
        <v>0.309062</v>
      </c>
      <c r="M59">
        <v>1.117054</v>
      </c>
      <c r="N59">
        <v>2.3478819999999998</v>
      </c>
      <c r="O59">
        <v>3.7812070000000002</v>
      </c>
      <c r="P59">
        <v>1.7267859999999999</v>
      </c>
      <c r="Q59">
        <v>3.899734</v>
      </c>
      <c r="R59">
        <v>9.1413460000000004</v>
      </c>
      <c r="S59">
        <v>3.1183360000000002</v>
      </c>
      <c r="T59">
        <v>3.3602560000000001</v>
      </c>
      <c r="U59">
        <v>3.922825</v>
      </c>
      <c r="V59">
        <v>3.9105289999999999</v>
      </c>
      <c r="W59">
        <v>3.8603580000000002</v>
      </c>
      <c r="X59">
        <v>4.3981219999999999</v>
      </c>
      <c r="Y59">
        <v>4.7719690000000003</v>
      </c>
      <c r="Z59">
        <v>5.0375009999999998</v>
      </c>
      <c r="AA59">
        <v>5.4283640000000002</v>
      </c>
      <c r="AB59">
        <v>5.6402530000000004</v>
      </c>
      <c r="AC59">
        <v>5.7998370000000001</v>
      </c>
      <c r="AD59">
        <v>5.903416</v>
      </c>
      <c r="AE59">
        <v>5.833081</v>
      </c>
      <c r="AF59">
        <v>4.3963770000000002</v>
      </c>
      <c r="AG59">
        <v>4.3202990000000003</v>
      </c>
      <c r="AH59">
        <v>3.1289349999999998</v>
      </c>
      <c r="AI59">
        <v>2.0799940000000001</v>
      </c>
      <c r="AJ59">
        <v>1.442644</v>
      </c>
      <c r="AK59">
        <v>0.69068399999999996</v>
      </c>
      <c r="AL59">
        <v>0.18972600000000001</v>
      </c>
      <c r="AM59">
        <v>0</v>
      </c>
      <c r="AN59">
        <v>0</v>
      </c>
      <c r="AO59">
        <v>0</v>
      </c>
      <c r="AP59">
        <v>0</v>
      </c>
      <c r="AQ59">
        <v>10.368</v>
      </c>
      <c r="AR59">
        <v>104.593</v>
      </c>
      <c r="AS59">
        <v>376.48500000000001</v>
      </c>
      <c r="AT59">
        <v>19.376000000000001</v>
      </c>
    </row>
    <row r="60" spans="1:46" x14ac:dyDescent="0.2">
      <c r="A60">
        <v>29.4</v>
      </c>
      <c r="B60">
        <v>29</v>
      </c>
      <c r="C60">
        <v>40</v>
      </c>
      <c r="D60" t="s">
        <v>84</v>
      </c>
      <c r="F60">
        <v>0</v>
      </c>
      <c r="G60">
        <v>0</v>
      </c>
      <c r="H60">
        <v>0</v>
      </c>
      <c r="I60">
        <v>0</v>
      </c>
      <c r="J60">
        <v>7.7121999999999996E-2</v>
      </c>
      <c r="K60">
        <v>0.18861900000000001</v>
      </c>
      <c r="L60">
        <v>0.17579900000000001</v>
      </c>
      <c r="M60">
        <v>0.69616800000000001</v>
      </c>
      <c r="N60">
        <v>1.5951489999999999</v>
      </c>
      <c r="O60">
        <v>2.3148469999999999</v>
      </c>
      <c r="P60">
        <v>1.055256</v>
      </c>
      <c r="Q60">
        <v>2.5628739999999999</v>
      </c>
      <c r="R60">
        <v>7.5761669999999999</v>
      </c>
      <c r="S60">
        <v>3.3324600000000002</v>
      </c>
      <c r="T60">
        <v>4.0830669999999998</v>
      </c>
      <c r="U60">
        <v>5.3775149999999998</v>
      </c>
      <c r="V60">
        <v>5.9063429999999997</v>
      </c>
      <c r="W60">
        <v>6.1817440000000001</v>
      </c>
      <c r="X60">
        <v>7.1718419999999998</v>
      </c>
      <c r="Y60">
        <v>7.546678</v>
      </c>
      <c r="Z60">
        <v>7.3203760000000004</v>
      </c>
      <c r="AA60">
        <v>6.8917380000000001</v>
      </c>
      <c r="AB60">
        <v>6.0141749999999998</v>
      </c>
      <c r="AC60">
        <v>5.079161</v>
      </c>
      <c r="AD60">
        <v>4.2128620000000003</v>
      </c>
      <c r="AE60">
        <v>3.4077489999999999</v>
      </c>
      <c r="AF60">
        <v>2.1841149999999998</v>
      </c>
      <c r="AG60">
        <v>1.927665</v>
      </c>
      <c r="AH60">
        <v>1.368109</v>
      </c>
      <c r="AI60">
        <v>1.03101</v>
      </c>
      <c r="AJ60">
        <v>0.995425</v>
      </c>
      <c r="AK60">
        <v>0.841665</v>
      </c>
      <c r="AL60">
        <v>0.83365500000000003</v>
      </c>
      <c r="AM60">
        <v>0.76176699999999997</v>
      </c>
      <c r="AN60">
        <v>0.61468299999999998</v>
      </c>
      <c r="AO60">
        <v>0.45591500000000001</v>
      </c>
      <c r="AP60">
        <v>0.218277</v>
      </c>
      <c r="AQ60">
        <v>18.501000000000001</v>
      </c>
      <c r="AR60">
        <v>91.6</v>
      </c>
      <c r="AS60">
        <v>325.59300000000002</v>
      </c>
      <c r="AT60">
        <v>26.831</v>
      </c>
    </row>
    <row r="61" spans="1:46" x14ac:dyDescent="0.2">
      <c r="A61">
        <v>32.1</v>
      </c>
      <c r="B61">
        <v>32</v>
      </c>
      <c r="C61">
        <v>10</v>
      </c>
      <c r="D61" t="s">
        <v>85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8.7465000000000001E-2</v>
      </c>
      <c r="N61">
        <v>0.460704</v>
      </c>
      <c r="O61">
        <v>0.76110900000000004</v>
      </c>
      <c r="P61">
        <v>0.33698099999999998</v>
      </c>
      <c r="Q61">
        <v>0.67063399999999995</v>
      </c>
      <c r="R61">
        <v>1.0796950000000001</v>
      </c>
      <c r="S61">
        <v>0.28844999999999998</v>
      </c>
      <c r="T61">
        <v>0.30114800000000003</v>
      </c>
      <c r="U61">
        <v>0.35111300000000001</v>
      </c>
      <c r="V61">
        <v>0.349827</v>
      </c>
      <c r="W61">
        <v>0.335951</v>
      </c>
      <c r="X61">
        <v>0.35900100000000001</v>
      </c>
      <c r="Y61">
        <v>0.36345699999999997</v>
      </c>
      <c r="Z61">
        <v>0.402339</v>
      </c>
      <c r="AA61">
        <v>0.57989199999999996</v>
      </c>
      <c r="AB61">
        <v>0.97655800000000004</v>
      </c>
      <c r="AC61">
        <v>1.713028</v>
      </c>
      <c r="AD61">
        <v>2.935492</v>
      </c>
      <c r="AE61">
        <v>4.8117190000000001</v>
      </c>
      <c r="AF61">
        <v>5.7070319999999999</v>
      </c>
      <c r="AG61">
        <v>8.7319720000000007</v>
      </c>
      <c r="AH61">
        <v>10.054118000000001</v>
      </c>
      <c r="AI61">
        <v>10.504429</v>
      </c>
      <c r="AJ61">
        <v>11.922941</v>
      </c>
      <c r="AK61">
        <v>10.103016999999999</v>
      </c>
      <c r="AL61">
        <v>9.0162460000000006</v>
      </c>
      <c r="AM61">
        <v>7.088438</v>
      </c>
      <c r="AN61">
        <v>4.9669249999999998</v>
      </c>
      <c r="AO61">
        <v>3.251973</v>
      </c>
      <c r="AP61">
        <v>1.4883459999999999</v>
      </c>
      <c r="AQ61">
        <v>219.04</v>
      </c>
      <c r="AR61">
        <v>570.59500000000003</v>
      </c>
      <c r="AS61">
        <v>1180.027</v>
      </c>
      <c r="AT61">
        <v>138.41</v>
      </c>
    </row>
    <row r="62" spans="1:46" x14ac:dyDescent="0.2">
      <c r="A62">
        <v>32.24</v>
      </c>
      <c r="B62">
        <v>32</v>
      </c>
      <c r="C62">
        <v>240</v>
      </c>
      <c r="D62" t="s">
        <v>86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0.16778799999999999</v>
      </c>
      <c r="S62">
        <v>0.24479300000000001</v>
      </c>
      <c r="T62">
        <v>0.28399099999999999</v>
      </c>
      <c r="U62">
        <v>0.256579</v>
      </c>
      <c r="V62">
        <v>8.7847999999999996E-2</v>
      </c>
      <c r="W62">
        <v>0</v>
      </c>
      <c r="X62">
        <v>0</v>
      </c>
      <c r="Y62">
        <v>0</v>
      </c>
      <c r="Z62">
        <v>8.2704E-2</v>
      </c>
      <c r="AA62">
        <v>0.96422600000000003</v>
      </c>
      <c r="AB62">
        <v>2.8946909999999999</v>
      </c>
      <c r="AC62">
        <v>5.7452819999999996</v>
      </c>
      <c r="AD62">
        <v>9.2997770000000006</v>
      </c>
      <c r="AE62">
        <v>13.056338</v>
      </c>
      <c r="AF62">
        <v>12.672442</v>
      </c>
      <c r="AG62">
        <v>15.152165</v>
      </c>
      <c r="AH62">
        <v>12.944387000000001</v>
      </c>
      <c r="AI62">
        <v>9.8032140000000005</v>
      </c>
      <c r="AJ62">
        <v>7.7254250000000004</v>
      </c>
      <c r="AK62">
        <v>4.3313790000000001</v>
      </c>
      <c r="AL62">
        <v>2.4894630000000002</v>
      </c>
      <c r="AM62">
        <v>1.174315</v>
      </c>
      <c r="AN62">
        <v>0.46159099999999997</v>
      </c>
      <c r="AO62">
        <v>0.13397899999999999</v>
      </c>
      <c r="AP62">
        <v>2.7621E-2</v>
      </c>
      <c r="AQ62">
        <v>206.453</v>
      </c>
      <c r="AR62">
        <v>368.05900000000003</v>
      </c>
      <c r="AS62">
        <v>682.34100000000001</v>
      </c>
      <c r="AT62">
        <v>315.02699999999999</v>
      </c>
    </row>
    <row r="63" spans="1:46" x14ac:dyDescent="0.2">
      <c r="A63">
        <v>33.1</v>
      </c>
      <c r="B63">
        <v>33</v>
      </c>
      <c r="C63">
        <v>10</v>
      </c>
      <c r="D63" t="s">
        <v>87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0.29637400000000003</v>
      </c>
      <c r="O63">
        <v>0.55645699999999998</v>
      </c>
      <c r="P63">
        <v>0.24371200000000001</v>
      </c>
      <c r="Q63">
        <v>0.450268</v>
      </c>
      <c r="R63">
        <v>0.76559999999999995</v>
      </c>
      <c r="S63">
        <v>0.27245799999999998</v>
      </c>
      <c r="T63">
        <v>0.29633500000000002</v>
      </c>
      <c r="U63">
        <v>0.31363600000000003</v>
      </c>
      <c r="V63">
        <v>0.238064</v>
      </c>
      <c r="W63">
        <v>0.14557600000000001</v>
      </c>
      <c r="X63">
        <v>9.7031000000000006E-2</v>
      </c>
      <c r="Y63">
        <v>0.163934</v>
      </c>
      <c r="Z63">
        <v>0.49699700000000002</v>
      </c>
      <c r="AA63">
        <v>1.2486120000000001</v>
      </c>
      <c r="AB63">
        <v>2.4225910000000002</v>
      </c>
      <c r="AC63">
        <v>3.9961869999999999</v>
      </c>
      <c r="AD63">
        <v>5.9569460000000003</v>
      </c>
      <c r="AE63">
        <v>8.2321259999999992</v>
      </c>
      <c r="AF63">
        <v>8.2801539999999996</v>
      </c>
      <c r="AG63">
        <v>10.761621</v>
      </c>
      <c r="AH63">
        <v>10.546500999999999</v>
      </c>
      <c r="AI63">
        <v>9.5880749999999999</v>
      </c>
      <c r="AJ63">
        <v>9.6454029999999999</v>
      </c>
      <c r="AK63">
        <v>7.4315949999999997</v>
      </c>
      <c r="AL63">
        <v>6.2477900000000002</v>
      </c>
      <c r="AM63">
        <v>4.7702119999999999</v>
      </c>
      <c r="AN63">
        <v>3.3283459999999998</v>
      </c>
      <c r="AO63">
        <v>2.1956250000000002</v>
      </c>
      <c r="AP63">
        <v>1.0117719999999999</v>
      </c>
      <c r="AQ63">
        <v>194.53</v>
      </c>
      <c r="AR63">
        <v>454.31700000000001</v>
      </c>
      <c r="AS63">
        <v>1043.675</v>
      </c>
      <c r="AT63">
        <v>175.38200000000001</v>
      </c>
    </row>
    <row r="64" spans="1:46" x14ac:dyDescent="0.2">
      <c r="A64">
        <v>33.200000000000003</v>
      </c>
      <c r="B64">
        <v>33</v>
      </c>
      <c r="C64">
        <v>200</v>
      </c>
      <c r="D64" t="s">
        <v>88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0.195463</v>
      </c>
      <c r="S64">
        <v>0.24159700000000001</v>
      </c>
      <c r="T64">
        <v>0.240564</v>
      </c>
      <c r="U64">
        <v>0.17080899999999999</v>
      </c>
      <c r="V64">
        <v>0</v>
      </c>
      <c r="W64">
        <v>0</v>
      </c>
      <c r="X64">
        <v>0</v>
      </c>
      <c r="Y64">
        <v>3.4499999999999998E-4</v>
      </c>
      <c r="Z64">
        <v>0.387104</v>
      </c>
      <c r="AA64">
        <v>1.76674</v>
      </c>
      <c r="AB64">
        <v>4.1074700000000002</v>
      </c>
      <c r="AC64">
        <v>7.2521389999999997</v>
      </c>
      <c r="AD64">
        <v>10.888033</v>
      </c>
      <c r="AE64">
        <v>14.422312</v>
      </c>
      <c r="AF64">
        <v>13.355290999999999</v>
      </c>
      <c r="AG64">
        <v>15.248282</v>
      </c>
      <c r="AH64">
        <v>12.336850999999999</v>
      </c>
      <c r="AI64">
        <v>8.7449469999999998</v>
      </c>
      <c r="AJ64">
        <v>6.252777</v>
      </c>
      <c r="AK64">
        <v>2.9613480000000001</v>
      </c>
      <c r="AL64">
        <v>1.2562310000000001</v>
      </c>
      <c r="AM64">
        <v>0.17169499999999999</v>
      </c>
      <c r="AN64">
        <v>0</v>
      </c>
      <c r="AO64">
        <v>0</v>
      </c>
      <c r="AP64">
        <v>0</v>
      </c>
      <c r="AQ64">
        <v>191.404</v>
      </c>
      <c r="AR64">
        <v>338.05200000000002</v>
      </c>
      <c r="AS64">
        <v>598.89099999999996</v>
      </c>
      <c r="AT64">
        <v>292.38600000000002</v>
      </c>
    </row>
    <row r="65" spans="1:46" x14ac:dyDescent="0.2">
      <c r="A65">
        <v>34.1</v>
      </c>
      <c r="B65">
        <v>34</v>
      </c>
      <c r="C65">
        <v>10</v>
      </c>
      <c r="D65" t="s">
        <v>89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0.27399800000000002</v>
      </c>
      <c r="P65">
        <v>0.14049600000000001</v>
      </c>
      <c r="Q65">
        <v>0.23890900000000001</v>
      </c>
      <c r="R65">
        <v>0.57802799999999999</v>
      </c>
      <c r="S65">
        <v>0.20844499999999999</v>
      </c>
      <c r="T65">
        <v>0.17852499999999999</v>
      </c>
      <c r="U65">
        <v>0.120953</v>
      </c>
      <c r="V65">
        <v>0</v>
      </c>
      <c r="W65">
        <v>0</v>
      </c>
      <c r="X65">
        <v>3.9719999999999998E-2</v>
      </c>
      <c r="Y65">
        <v>0.42280699999999999</v>
      </c>
      <c r="Z65">
        <v>1.1489</v>
      </c>
      <c r="AA65">
        <v>2.313545</v>
      </c>
      <c r="AB65">
        <v>3.7232560000000001</v>
      </c>
      <c r="AC65">
        <v>5.2693640000000004</v>
      </c>
      <c r="AD65">
        <v>6.9010449999999999</v>
      </c>
      <c r="AE65">
        <v>8.5297909999999995</v>
      </c>
      <c r="AF65">
        <v>7.8799109999999999</v>
      </c>
      <c r="AG65">
        <v>9.6157179999999993</v>
      </c>
      <c r="AH65">
        <v>9.0629880000000007</v>
      </c>
      <c r="AI65">
        <v>8.1845079999999992</v>
      </c>
      <c r="AJ65">
        <v>8.4533719999999999</v>
      </c>
      <c r="AK65">
        <v>6.9020510000000002</v>
      </c>
      <c r="AL65">
        <v>6.279763</v>
      </c>
      <c r="AM65">
        <v>5.2596090000000002</v>
      </c>
      <c r="AN65">
        <v>4.0168419999999996</v>
      </c>
      <c r="AO65">
        <v>2.8655149999999998</v>
      </c>
      <c r="AP65">
        <v>1.3919440000000001</v>
      </c>
      <c r="AQ65">
        <v>181.08099999999999</v>
      </c>
      <c r="AR65">
        <v>439.74400000000003</v>
      </c>
      <c r="AS65">
        <v>1119.3140000000001</v>
      </c>
      <c r="AT65">
        <v>258.84699999999998</v>
      </c>
    </row>
    <row r="66" spans="1:46" x14ac:dyDescent="0.2">
      <c r="A66">
        <v>34.170999999999999</v>
      </c>
      <c r="B66">
        <v>34</v>
      </c>
      <c r="C66">
        <v>171</v>
      </c>
      <c r="D66" t="s">
        <v>90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2.6870000000000002E-2</v>
      </c>
      <c r="N66">
        <v>0.68407399999999996</v>
      </c>
      <c r="O66">
        <v>1.402331</v>
      </c>
      <c r="P66">
        <v>0.64951499999999995</v>
      </c>
      <c r="Q66">
        <v>1.168582</v>
      </c>
      <c r="R66">
        <v>1.9938119999999999</v>
      </c>
      <c r="S66">
        <v>0.68087900000000001</v>
      </c>
      <c r="T66">
        <v>0.66311799999999999</v>
      </c>
      <c r="U66">
        <v>0.55892399999999998</v>
      </c>
      <c r="V66">
        <v>0.21773100000000001</v>
      </c>
      <c r="W66">
        <v>0</v>
      </c>
      <c r="X66">
        <v>0</v>
      </c>
      <c r="Y66">
        <v>0</v>
      </c>
      <c r="Z66">
        <v>0.43990600000000002</v>
      </c>
      <c r="AA66">
        <v>2.2278410000000002</v>
      </c>
      <c r="AB66">
        <v>5.1835250000000004</v>
      </c>
      <c r="AC66">
        <v>8.9264539999999997</v>
      </c>
      <c r="AD66">
        <v>12.825434</v>
      </c>
      <c r="AE66">
        <v>15.918464999999999</v>
      </c>
      <c r="AF66">
        <v>13.580859999999999</v>
      </c>
      <c r="AG66">
        <v>13.914489</v>
      </c>
      <c r="AH66">
        <v>9.6648099999999992</v>
      </c>
      <c r="AI66">
        <v>5.5950199999999999</v>
      </c>
      <c r="AJ66">
        <v>2.9370980000000002</v>
      </c>
      <c r="AK66">
        <v>0.69672800000000001</v>
      </c>
      <c r="AL66">
        <v>4.3534999999999997E-2</v>
      </c>
      <c r="AM66">
        <v>0</v>
      </c>
      <c r="AN66">
        <v>0</v>
      </c>
      <c r="AO66">
        <v>0</v>
      </c>
      <c r="AP66">
        <v>0</v>
      </c>
      <c r="AQ66">
        <v>143.28</v>
      </c>
      <c r="AR66">
        <v>288.31599999999997</v>
      </c>
      <c r="AS66">
        <v>492.09100000000001</v>
      </c>
      <c r="AT66">
        <v>87.585999999999999</v>
      </c>
    </row>
    <row r="67" spans="1:46" x14ac:dyDescent="0.2">
      <c r="A67">
        <v>36.119999999999997</v>
      </c>
      <c r="B67">
        <v>36</v>
      </c>
      <c r="C67">
        <v>12</v>
      </c>
      <c r="D67" t="s">
        <v>91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0.14733299999999999</v>
      </c>
      <c r="O67">
        <v>0.54182699999999995</v>
      </c>
      <c r="P67">
        <v>0.26004500000000003</v>
      </c>
      <c r="Q67">
        <v>0.50897199999999998</v>
      </c>
      <c r="R67">
        <v>0.65198699999999998</v>
      </c>
      <c r="S67">
        <v>0.17275599999999999</v>
      </c>
      <c r="T67">
        <v>0.201986</v>
      </c>
      <c r="U67">
        <v>0.24764800000000001</v>
      </c>
      <c r="V67">
        <v>0.22187000000000001</v>
      </c>
      <c r="W67">
        <v>0.14236399999999999</v>
      </c>
      <c r="X67">
        <v>3.8345999999999998E-2</v>
      </c>
      <c r="Y67">
        <v>0</v>
      </c>
      <c r="Z67">
        <v>0</v>
      </c>
      <c r="AA67">
        <v>0</v>
      </c>
      <c r="AB67">
        <v>0.58202100000000001</v>
      </c>
      <c r="AC67">
        <v>1.8944810000000001</v>
      </c>
      <c r="AD67">
        <v>3.8778790000000001</v>
      </c>
      <c r="AE67">
        <v>6.6113439999999999</v>
      </c>
      <c r="AF67">
        <v>7.6568459999999998</v>
      </c>
      <c r="AG67">
        <v>11.056037</v>
      </c>
      <c r="AH67">
        <v>11.750781999999999</v>
      </c>
      <c r="AI67">
        <v>11.267681</v>
      </c>
      <c r="AJ67">
        <v>11.706502</v>
      </c>
      <c r="AK67">
        <v>9.1380470000000003</v>
      </c>
      <c r="AL67">
        <v>7.6611500000000001</v>
      </c>
      <c r="AM67">
        <v>5.7877770000000002</v>
      </c>
      <c r="AN67">
        <v>4.0041859999999998</v>
      </c>
      <c r="AO67">
        <v>2.643456</v>
      </c>
      <c r="AP67">
        <v>1.226677</v>
      </c>
      <c r="AQ67">
        <v>254.36699999999999</v>
      </c>
      <c r="AR67">
        <v>525.63900000000001</v>
      </c>
      <c r="AS67">
        <v>1109.1410000000001</v>
      </c>
      <c r="AT67">
        <v>214.636</v>
      </c>
    </row>
    <row r="68" spans="1:46" x14ac:dyDescent="0.2">
      <c r="A68">
        <v>36.35</v>
      </c>
      <c r="B68">
        <v>36</v>
      </c>
      <c r="C68">
        <v>35</v>
      </c>
      <c r="D68" t="s">
        <v>92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0.173266</v>
      </c>
      <c r="N68">
        <v>0.60361200000000004</v>
      </c>
      <c r="O68">
        <v>1.0607530000000001</v>
      </c>
      <c r="P68">
        <v>0.51308200000000004</v>
      </c>
      <c r="Q68">
        <v>1.160037</v>
      </c>
      <c r="R68">
        <v>2.2971780000000002</v>
      </c>
      <c r="S68">
        <v>0.61271100000000001</v>
      </c>
      <c r="T68">
        <v>0.58363200000000004</v>
      </c>
      <c r="U68">
        <v>0.60409800000000002</v>
      </c>
      <c r="V68">
        <v>0.53593599999999997</v>
      </c>
      <c r="W68">
        <v>0.46669100000000002</v>
      </c>
      <c r="X68">
        <v>0.44303199999999998</v>
      </c>
      <c r="Y68">
        <v>0.349547</v>
      </c>
      <c r="Z68">
        <v>0.21407599999999999</v>
      </c>
      <c r="AA68">
        <v>0.105104</v>
      </c>
      <c r="AB68">
        <v>0.118422</v>
      </c>
      <c r="AC68">
        <v>0.39554400000000001</v>
      </c>
      <c r="AD68">
        <v>1.1086339999999999</v>
      </c>
      <c r="AE68">
        <v>2.4902760000000002</v>
      </c>
      <c r="AF68">
        <v>3.590204</v>
      </c>
      <c r="AG68">
        <v>6.3326409999999997</v>
      </c>
      <c r="AH68">
        <v>8.1773980000000002</v>
      </c>
      <c r="AI68">
        <v>9.3710020000000007</v>
      </c>
      <c r="AJ68">
        <v>11.634764000000001</v>
      </c>
      <c r="AK68">
        <v>10.855897000000001</v>
      </c>
      <c r="AL68">
        <v>10.764173</v>
      </c>
      <c r="AM68">
        <v>9.5529860000000006</v>
      </c>
      <c r="AN68">
        <v>7.5819979999999996</v>
      </c>
      <c r="AO68">
        <v>5.557626</v>
      </c>
      <c r="AP68">
        <v>2.745679</v>
      </c>
      <c r="AQ68">
        <v>194.30699999999999</v>
      </c>
      <c r="AR68">
        <v>678.245</v>
      </c>
      <c r="AS68">
        <v>1351.912</v>
      </c>
      <c r="AT68">
        <v>102.212</v>
      </c>
    </row>
    <row r="69" spans="1:46" x14ac:dyDescent="0.2">
      <c r="A69">
        <v>36.6</v>
      </c>
      <c r="B69">
        <v>36</v>
      </c>
      <c r="C69">
        <v>60</v>
      </c>
      <c r="D69" t="s">
        <v>93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0.27412999999999998</v>
      </c>
      <c r="O69">
        <v>0.54735999999999996</v>
      </c>
      <c r="P69">
        <v>0.279756</v>
      </c>
      <c r="Q69">
        <v>0.63617800000000002</v>
      </c>
      <c r="R69">
        <v>1.176329</v>
      </c>
      <c r="S69">
        <v>0.34555000000000002</v>
      </c>
      <c r="T69">
        <v>0.387322</v>
      </c>
      <c r="U69">
        <v>0.48289799999999999</v>
      </c>
      <c r="V69">
        <v>0.49167300000000003</v>
      </c>
      <c r="W69">
        <v>0.43885999999999997</v>
      </c>
      <c r="X69">
        <v>0.36650300000000002</v>
      </c>
      <c r="Y69">
        <v>0.11090700000000001</v>
      </c>
      <c r="Z69">
        <v>0</v>
      </c>
      <c r="AA69">
        <v>0</v>
      </c>
      <c r="AB69">
        <v>0.13300400000000001</v>
      </c>
      <c r="AC69">
        <v>0.90410100000000004</v>
      </c>
      <c r="AD69">
        <v>2.6834259999999999</v>
      </c>
      <c r="AE69">
        <v>5.8798680000000001</v>
      </c>
      <c r="AF69">
        <v>8.0402000000000005</v>
      </c>
      <c r="AG69">
        <v>13.036699</v>
      </c>
      <c r="AH69">
        <v>14.847498999999999</v>
      </c>
      <c r="AI69">
        <v>14.391247999999999</v>
      </c>
      <c r="AJ69">
        <v>14.125616000000001</v>
      </c>
      <c r="AK69">
        <v>9.5436110000000003</v>
      </c>
      <c r="AL69">
        <v>6.2360030000000002</v>
      </c>
      <c r="AM69">
        <v>3.1339250000000001</v>
      </c>
      <c r="AN69">
        <v>1.1915720000000001</v>
      </c>
      <c r="AO69">
        <v>0.280837</v>
      </c>
      <c r="AP69">
        <v>3.4923000000000003E-2</v>
      </c>
      <c r="AQ69">
        <v>257.83800000000002</v>
      </c>
      <c r="AR69">
        <v>494</v>
      </c>
      <c r="AS69">
        <v>856.52700000000004</v>
      </c>
      <c r="AT69">
        <v>172.536</v>
      </c>
    </row>
    <row r="70" spans="1:46" x14ac:dyDescent="0.2">
      <c r="A70">
        <v>37.1</v>
      </c>
      <c r="B70">
        <v>37</v>
      </c>
      <c r="C70">
        <v>10</v>
      </c>
      <c r="D70" t="s">
        <v>94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5.1789000000000002E-2</v>
      </c>
      <c r="O70">
        <v>0.47462100000000002</v>
      </c>
      <c r="P70">
        <v>0.160301</v>
      </c>
      <c r="Q70">
        <v>6.2171999999999998E-2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5.2927000000000002E-2</v>
      </c>
      <c r="Z70">
        <v>1.101942</v>
      </c>
      <c r="AA70">
        <v>4.1650520000000002</v>
      </c>
      <c r="AB70">
        <v>8.8481590000000008</v>
      </c>
      <c r="AC70">
        <v>13.971219</v>
      </c>
      <c r="AD70">
        <v>18.019846999999999</v>
      </c>
      <c r="AE70">
        <v>19.376048000000001</v>
      </c>
      <c r="AF70">
        <v>13.899856</v>
      </c>
      <c r="AG70">
        <v>11.410227000000001</v>
      </c>
      <c r="AH70">
        <v>5.7899399999999996</v>
      </c>
      <c r="AI70">
        <v>2.1472349999999998</v>
      </c>
      <c r="AJ70">
        <v>0.468665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162.905</v>
      </c>
      <c r="AR70">
        <v>257.21300000000002</v>
      </c>
      <c r="AS70">
        <v>406.67099999999999</v>
      </c>
      <c r="AT70">
        <v>188.40700000000001</v>
      </c>
    </row>
    <row r="71" spans="1:46" x14ac:dyDescent="0.2">
      <c r="A71">
        <v>37.799999999999997</v>
      </c>
      <c r="B71">
        <v>37</v>
      </c>
      <c r="C71">
        <v>80</v>
      </c>
      <c r="D71" t="s">
        <v>95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7.2670999999999999E-2</v>
      </c>
      <c r="O71">
        <v>0.55440599999999995</v>
      </c>
      <c r="P71">
        <v>0.20496700000000001</v>
      </c>
      <c r="Q71">
        <v>0.26358700000000002</v>
      </c>
      <c r="R71">
        <v>0.40425299999999997</v>
      </c>
      <c r="S71">
        <v>0.191109</v>
      </c>
      <c r="T71">
        <v>0.18451200000000001</v>
      </c>
      <c r="U71">
        <v>0.13051199999999999</v>
      </c>
      <c r="V71">
        <v>0</v>
      </c>
      <c r="W71">
        <v>0</v>
      </c>
      <c r="X71">
        <v>0</v>
      </c>
      <c r="Y71">
        <v>0</v>
      </c>
      <c r="Z71">
        <v>0.40232699999999999</v>
      </c>
      <c r="AA71">
        <v>1.8143769999999999</v>
      </c>
      <c r="AB71">
        <v>3.6311469999999999</v>
      </c>
      <c r="AC71">
        <v>5.7734680000000003</v>
      </c>
      <c r="AD71">
        <v>8.073169</v>
      </c>
      <c r="AE71">
        <v>10.309898</v>
      </c>
      <c r="AF71">
        <v>9.5807819999999992</v>
      </c>
      <c r="AG71">
        <v>11.50473</v>
      </c>
      <c r="AH71">
        <v>10.436838</v>
      </c>
      <c r="AI71">
        <v>8.9027329999999996</v>
      </c>
      <c r="AJ71">
        <v>8.4858200000000004</v>
      </c>
      <c r="AK71">
        <v>6.2267840000000003</v>
      </c>
      <c r="AL71">
        <v>4.9779989999999996</v>
      </c>
      <c r="AM71">
        <v>3.5640040000000002</v>
      </c>
      <c r="AN71">
        <v>2.301879</v>
      </c>
      <c r="AO71">
        <v>1.400981</v>
      </c>
      <c r="AP71">
        <v>0.60704899999999995</v>
      </c>
      <c r="AQ71">
        <v>190.11500000000001</v>
      </c>
      <c r="AR71">
        <v>399.70699999999999</v>
      </c>
      <c r="AS71">
        <v>922.27599999999995</v>
      </c>
      <c r="AT71">
        <v>212.839</v>
      </c>
    </row>
    <row r="72" spans="1:46" x14ac:dyDescent="0.2">
      <c r="A72">
        <v>37.152999999999999</v>
      </c>
      <c r="B72">
        <v>37</v>
      </c>
      <c r="C72">
        <v>153</v>
      </c>
      <c r="D72" t="s">
        <v>96</v>
      </c>
      <c r="F72">
        <v>0</v>
      </c>
      <c r="G72">
        <v>0</v>
      </c>
      <c r="H72">
        <v>0</v>
      </c>
      <c r="I72">
        <v>0</v>
      </c>
      <c r="J72">
        <v>0.24068300000000001</v>
      </c>
      <c r="K72">
        <v>0.45619100000000001</v>
      </c>
      <c r="L72">
        <v>0.54223500000000002</v>
      </c>
      <c r="M72">
        <v>1.724667</v>
      </c>
      <c r="N72">
        <v>2.9137219999999999</v>
      </c>
      <c r="O72">
        <v>4.2861820000000002</v>
      </c>
      <c r="P72">
        <v>1.7936650000000001</v>
      </c>
      <c r="Q72">
        <v>3.4427249999999998</v>
      </c>
      <c r="R72">
        <v>5.3676219999999999</v>
      </c>
      <c r="S72">
        <v>1.2546170000000001</v>
      </c>
      <c r="T72">
        <v>1.118457</v>
      </c>
      <c r="U72">
        <v>1.04436</v>
      </c>
      <c r="V72">
        <v>0.80302899999999999</v>
      </c>
      <c r="W72">
        <v>0.61136800000000002</v>
      </c>
      <c r="X72">
        <v>0.56854400000000005</v>
      </c>
      <c r="Y72">
        <v>0.61271500000000001</v>
      </c>
      <c r="Z72">
        <v>0.83842799999999995</v>
      </c>
      <c r="AA72">
        <v>1.3273999999999999</v>
      </c>
      <c r="AB72">
        <v>2.0040789999999999</v>
      </c>
      <c r="AC72">
        <v>2.8375439999999998</v>
      </c>
      <c r="AD72">
        <v>3.813841</v>
      </c>
      <c r="AE72">
        <v>4.9093</v>
      </c>
      <c r="AF72">
        <v>4.755414</v>
      </c>
      <c r="AG72">
        <v>6.1426239999999996</v>
      </c>
      <c r="AH72">
        <v>6.2113509999999996</v>
      </c>
      <c r="AI72">
        <v>6.0625299999999998</v>
      </c>
      <c r="AJ72">
        <v>6.843229</v>
      </c>
      <c r="AK72">
        <v>6.1470589999999996</v>
      </c>
      <c r="AL72">
        <v>6.1194940000000004</v>
      </c>
      <c r="AM72">
        <v>5.5658130000000003</v>
      </c>
      <c r="AN72">
        <v>4.541385</v>
      </c>
      <c r="AO72">
        <v>3.400407</v>
      </c>
      <c r="AP72">
        <v>1.6993180000000001</v>
      </c>
      <c r="AQ72">
        <v>7.6180000000000003</v>
      </c>
      <c r="AR72">
        <v>380.22</v>
      </c>
      <c r="AS72">
        <v>1175.7429999999999</v>
      </c>
      <c r="AT72">
        <v>16.530999999999999</v>
      </c>
    </row>
    <row r="73" spans="1:46" x14ac:dyDescent="0.2">
      <c r="A73">
        <v>40.299999999999997</v>
      </c>
      <c r="B73">
        <v>40</v>
      </c>
      <c r="C73">
        <v>30</v>
      </c>
      <c r="D73" t="s">
        <v>97</v>
      </c>
      <c r="F73">
        <v>0</v>
      </c>
      <c r="G73">
        <v>0</v>
      </c>
      <c r="H73">
        <v>0</v>
      </c>
      <c r="I73">
        <v>0</v>
      </c>
      <c r="J73">
        <v>0</v>
      </c>
      <c r="K73">
        <v>0.20566599999999999</v>
      </c>
      <c r="L73">
        <v>0.24437999999999999</v>
      </c>
      <c r="M73">
        <v>0.86407900000000004</v>
      </c>
      <c r="N73">
        <v>1.6796930000000001</v>
      </c>
      <c r="O73">
        <v>2.7592780000000001</v>
      </c>
      <c r="P73">
        <v>1.234955</v>
      </c>
      <c r="Q73">
        <v>2.4459240000000002</v>
      </c>
      <c r="R73">
        <v>4.074935</v>
      </c>
      <c r="S73">
        <v>1.1103160000000001</v>
      </c>
      <c r="T73">
        <v>1.104346</v>
      </c>
      <c r="U73">
        <v>1.1667339999999999</v>
      </c>
      <c r="V73">
        <v>1.0079</v>
      </c>
      <c r="W73">
        <v>0.82284199999999996</v>
      </c>
      <c r="X73">
        <v>0.74538700000000002</v>
      </c>
      <c r="Y73">
        <v>0.67960799999999999</v>
      </c>
      <c r="Z73">
        <v>0.79279299999999997</v>
      </c>
      <c r="AA73">
        <v>1.2649140000000001</v>
      </c>
      <c r="AB73">
        <v>2.112724</v>
      </c>
      <c r="AC73">
        <v>3.3374329999999999</v>
      </c>
      <c r="AD73">
        <v>4.9061680000000001</v>
      </c>
      <c r="AE73">
        <v>6.705209</v>
      </c>
      <c r="AF73">
        <v>6.624898</v>
      </c>
      <c r="AG73">
        <v>8.3564919999999994</v>
      </c>
      <c r="AH73">
        <v>7.8559109999999999</v>
      </c>
      <c r="AI73">
        <v>6.8751860000000002</v>
      </c>
      <c r="AJ73">
        <v>6.8366090000000002</v>
      </c>
      <c r="AK73">
        <v>5.5264189999999997</v>
      </c>
      <c r="AL73">
        <v>5.2380190000000004</v>
      </c>
      <c r="AM73">
        <v>4.7677810000000003</v>
      </c>
      <c r="AN73">
        <v>3.9978229999999999</v>
      </c>
      <c r="AO73">
        <v>3.084759</v>
      </c>
      <c r="AP73">
        <v>1.570818</v>
      </c>
      <c r="AQ73">
        <v>17.213000000000001</v>
      </c>
      <c r="AR73">
        <v>383.05200000000002</v>
      </c>
      <c r="AS73">
        <v>1130.672</v>
      </c>
      <c r="AT73">
        <v>31.318999999999999</v>
      </c>
    </row>
    <row r="74" spans="1:46" x14ac:dyDescent="0.2">
      <c r="A74">
        <v>41.6</v>
      </c>
      <c r="B74">
        <v>41</v>
      </c>
      <c r="C74">
        <v>60</v>
      </c>
      <c r="D74" t="s">
        <v>98</v>
      </c>
      <c r="F74">
        <v>0</v>
      </c>
      <c r="G74">
        <v>0</v>
      </c>
      <c r="H74">
        <v>0</v>
      </c>
      <c r="I74">
        <v>0</v>
      </c>
      <c r="J74">
        <v>0</v>
      </c>
      <c r="K74">
        <v>0.19159699999999999</v>
      </c>
      <c r="L74">
        <v>0.21726699999999999</v>
      </c>
      <c r="M74">
        <v>0.715449</v>
      </c>
      <c r="N74">
        <v>1.233015</v>
      </c>
      <c r="O74">
        <v>1.6791860000000001</v>
      </c>
      <c r="P74">
        <v>0.67275799999999997</v>
      </c>
      <c r="Q74">
        <v>1.309564</v>
      </c>
      <c r="R74">
        <v>2.3918650000000001</v>
      </c>
      <c r="S74">
        <v>0.73969099999999999</v>
      </c>
      <c r="T74">
        <v>0.78642400000000001</v>
      </c>
      <c r="U74">
        <v>0.90426099999999998</v>
      </c>
      <c r="V74">
        <v>0.87680499999999995</v>
      </c>
      <c r="W74">
        <v>0.83284400000000003</v>
      </c>
      <c r="X74">
        <v>0.91651800000000005</v>
      </c>
      <c r="Y74">
        <v>1.003609</v>
      </c>
      <c r="Z74">
        <v>1.177414</v>
      </c>
      <c r="AA74">
        <v>1.5713060000000001</v>
      </c>
      <c r="AB74">
        <v>2.1615340000000001</v>
      </c>
      <c r="AC74">
        <v>2.998043</v>
      </c>
      <c r="AD74">
        <v>4.1200789999999996</v>
      </c>
      <c r="AE74">
        <v>5.5372510000000004</v>
      </c>
      <c r="AF74">
        <v>5.6006429999999998</v>
      </c>
      <c r="AG74">
        <v>7.4923250000000001</v>
      </c>
      <c r="AH74">
        <v>7.733187</v>
      </c>
      <c r="AI74">
        <v>7.5546430000000004</v>
      </c>
      <c r="AJ74">
        <v>8.3908529999999999</v>
      </c>
      <c r="AK74">
        <v>7.3335419999999996</v>
      </c>
      <c r="AL74">
        <v>7.0851949999999997</v>
      </c>
      <c r="AM74">
        <v>6.2643620000000002</v>
      </c>
      <c r="AN74">
        <v>4.9991760000000003</v>
      </c>
      <c r="AO74">
        <v>3.6849949999999998</v>
      </c>
      <c r="AP74">
        <v>1.8245990000000001</v>
      </c>
      <c r="AQ74">
        <v>44.593000000000004</v>
      </c>
      <c r="AR74">
        <v>469.19600000000003</v>
      </c>
      <c r="AS74">
        <v>1208.53</v>
      </c>
      <c r="AT74">
        <v>41.04</v>
      </c>
    </row>
    <row r="75" spans="1:46" x14ac:dyDescent="0.2">
      <c r="A75">
        <v>41.4</v>
      </c>
      <c r="B75">
        <v>41</v>
      </c>
      <c r="C75">
        <v>40</v>
      </c>
      <c r="D75" t="s">
        <v>99</v>
      </c>
      <c r="F75">
        <v>0</v>
      </c>
      <c r="G75">
        <v>0</v>
      </c>
      <c r="H75">
        <v>0</v>
      </c>
      <c r="I75">
        <v>0</v>
      </c>
      <c r="J75">
        <v>0.36529499999999998</v>
      </c>
      <c r="K75">
        <v>0.68399100000000002</v>
      </c>
      <c r="L75">
        <v>0.80646499999999999</v>
      </c>
      <c r="M75">
        <v>2.6096509999999999</v>
      </c>
      <c r="N75">
        <v>4.1118779999999999</v>
      </c>
      <c r="O75">
        <v>5.8613169999999997</v>
      </c>
      <c r="P75">
        <v>2.7645689999999998</v>
      </c>
      <c r="Q75">
        <v>6.6472800000000003</v>
      </c>
      <c r="R75">
        <v>18.719175</v>
      </c>
      <c r="S75">
        <v>6.9936309999999997</v>
      </c>
      <c r="T75">
        <v>7.452229</v>
      </c>
      <c r="U75">
        <v>8.2391570000000005</v>
      </c>
      <c r="V75">
        <v>7.3922949999999998</v>
      </c>
      <c r="W75">
        <v>6.2626530000000002</v>
      </c>
      <c r="X75">
        <v>5.7647620000000002</v>
      </c>
      <c r="Y75">
        <v>4.6593369999999998</v>
      </c>
      <c r="Z75">
        <v>3.4089619999999998</v>
      </c>
      <c r="AA75">
        <v>2.409748</v>
      </c>
      <c r="AB75">
        <v>1.613893</v>
      </c>
      <c r="AC75">
        <v>1.110973</v>
      </c>
      <c r="AD75">
        <v>0.81311999999999995</v>
      </c>
      <c r="AE75">
        <v>0.61985900000000005</v>
      </c>
      <c r="AF75">
        <v>0.38239000000000001</v>
      </c>
      <c r="AG75">
        <v>0.26799600000000001</v>
      </c>
      <c r="AH75">
        <v>3.9373999999999999E-2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4.7190000000000003</v>
      </c>
      <c r="AR75">
        <v>37.389000000000003</v>
      </c>
      <c r="AS75">
        <v>108.19499999999999</v>
      </c>
      <c r="AT75">
        <v>9.9879999999999995</v>
      </c>
    </row>
    <row r="76" spans="1:46" x14ac:dyDescent="0.2">
      <c r="A76">
        <v>41.5</v>
      </c>
      <c r="B76">
        <v>41</v>
      </c>
      <c r="C76">
        <v>50</v>
      </c>
      <c r="D76" t="s">
        <v>100</v>
      </c>
      <c r="F76">
        <v>0</v>
      </c>
      <c r="G76">
        <v>0</v>
      </c>
      <c r="H76">
        <v>0</v>
      </c>
      <c r="I76">
        <v>0</v>
      </c>
      <c r="J76">
        <v>0.73112299999999997</v>
      </c>
      <c r="K76">
        <v>1.15978</v>
      </c>
      <c r="L76">
        <v>1.3600350000000001</v>
      </c>
      <c r="M76">
        <v>4.1276849999999996</v>
      </c>
      <c r="N76">
        <v>6.0147019999999998</v>
      </c>
      <c r="O76">
        <v>8.0017200000000006</v>
      </c>
      <c r="P76">
        <v>3.8876629999999999</v>
      </c>
      <c r="Q76">
        <v>9.3873350000000002</v>
      </c>
      <c r="R76">
        <v>20.823111999999998</v>
      </c>
      <c r="S76">
        <v>6.0062360000000004</v>
      </c>
      <c r="T76">
        <v>5.7837610000000002</v>
      </c>
      <c r="U76">
        <v>5.8882279999999998</v>
      </c>
      <c r="V76">
        <v>4.9920059999999999</v>
      </c>
      <c r="W76">
        <v>4.1186639999999999</v>
      </c>
      <c r="X76">
        <v>3.791029</v>
      </c>
      <c r="Y76">
        <v>3.1526649999999998</v>
      </c>
      <c r="Z76">
        <v>2.45065</v>
      </c>
      <c r="AA76">
        <v>1.9105540000000001</v>
      </c>
      <c r="AB76">
        <v>1.466294</v>
      </c>
      <c r="AC76">
        <v>1.182337</v>
      </c>
      <c r="AD76">
        <v>1.0110539999999999</v>
      </c>
      <c r="AE76">
        <v>0.89747200000000005</v>
      </c>
      <c r="AF76">
        <v>0.64201200000000003</v>
      </c>
      <c r="AG76">
        <v>0.60238100000000006</v>
      </c>
      <c r="AH76">
        <v>0.40225100000000003</v>
      </c>
      <c r="AI76">
        <v>0.20222300000000001</v>
      </c>
      <c r="AJ76">
        <v>7.0270000000000003E-3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2.7360000000000002</v>
      </c>
      <c r="AR76">
        <v>26.3</v>
      </c>
      <c r="AS76">
        <v>110.44199999999999</v>
      </c>
      <c r="AT76">
        <v>6.7530000000000001</v>
      </c>
    </row>
    <row r="77" spans="1:46" x14ac:dyDescent="0.2">
      <c r="A77">
        <v>41.65</v>
      </c>
      <c r="B77">
        <v>41</v>
      </c>
      <c r="C77">
        <v>65</v>
      </c>
      <c r="D77" t="s">
        <v>101</v>
      </c>
      <c r="F77">
        <v>0</v>
      </c>
      <c r="G77">
        <v>0</v>
      </c>
      <c r="H77">
        <v>0</v>
      </c>
      <c r="I77">
        <v>0</v>
      </c>
      <c r="J77">
        <v>0.88858400000000004</v>
      </c>
      <c r="K77">
        <v>1.4395690000000001</v>
      </c>
      <c r="L77">
        <v>1.6973339999999999</v>
      </c>
      <c r="M77">
        <v>4.7733189999999999</v>
      </c>
      <c r="N77">
        <v>6.7038799999999998</v>
      </c>
      <c r="O77">
        <v>9.3298140000000007</v>
      </c>
      <c r="P77">
        <v>4.2851850000000002</v>
      </c>
      <c r="Q77">
        <v>9.1730820000000008</v>
      </c>
      <c r="R77">
        <v>15.699750999999999</v>
      </c>
      <c r="S77">
        <v>3.6853799999999999</v>
      </c>
      <c r="T77">
        <v>3.3139609999999999</v>
      </c>
      <c r="U77">
        <v>3.2199040000000001</v>
      </c>
      <c r="V77">
        <v>2.6963810000000001</v>
      </c>
      <c r="W77">
        <v>2.2975180000000002</v>
      </c>
      <c r="X77">
        <v>2.3061959999999999</v>
      </c>
      <c r="Y77">
        <v>2.2484289999999998</v>
      </c>
      <c r="Z77">
        <v>2.1924070000000002</v>
      </c>
      <c r="AA77">
        <v>2.2279490000000002</v>
      </c>
      <c r="AB77">
        <v>2.188323</v>
      </c>
      <c r="AC77">
        <v>2.0829620000000002</v>
      </c>
      <c r="AD77">
        <v>1.872892</v>
      </c>
      <c r="AE77">
        <v>1.5158339999999999</v>
      </c>
      <c r="AF77">
        <v>0.86121599999999998</v>
      </c>
      <c r="AG77">
        <v>0.57969099999999996</v>
      </c>
      <c r="AH77">
        <v>0.32339899999999999</v>
      </c>
      <c r="AI77">
        <v>0.38957599999999998</v>
      </c>
      <c r="AJ77">
        <v>0.87247200000000003</v>
      </c>
      <c r="AK77">
        <v>1.3993629999999999</v>
      </c>
      <c r="AL77">
        <v>2.060759</v>
      </c>
      <c r="AM77">
        <v>2.4376679999999999</v>
      </c>
      <c r="AN77">
        <v>2.3325109999999998</v>
      </c>
      <c r="AO77">
        <v>1.9099680000000001</v>
      </c>
      <c r="AP77">
        <v>0.99472499999999997</v>
      </c>
      <c r="AQ77">
        <v>2.294</v>
      </c>
      <c r="AR77">
        <v>25.908000000000001</v>
      </c>
      <c r="AS77">
        <v>817.79</v>
      </c>
      <c r="AT77">
        <v>6.024</v>
      </c>
    </row>
    <row r="78" spans="1:46" x14ac:dyDescent="0.2">
      <c r="A78">
        <v>41.2</v>
      </c>
      <c r="B78">
        <v>41</v>
      </c>
      <c r="C78">
        <v>20</v>
      </c>
      <c r="D78" t="s">
        <v>102</v>
      </c>
      <c r="F78">
        <v>0</v>
      </c>
      <c r="G78">
        <v>0</v>
      </c>
      <c r="H78">
        <v>0</v>
      </c>
      <c r="I78">
        <v>0</v>
      </c>
      <c r="J78">
        <v>0</v>
      </c>
      <c r="K78">
        <v>0.19159699999999999</v>
      </c>
      <c r="L78">
        <v>0.21726699999999999</v>
      </c>
      <c r="M78">
        <v>0.715449</v>
      </c>
      <c r="N78">
        <v>1.233015</v>
      </c>
      <c r="O78">
        <v>1.6791860000000001</v>
      </c>
      <c r="P78">
        <v>0.67275799999999997</v>
      </c>
      <c r="Q78">
        <v>1.309564</v>
      </c>
      <c r="R78">
        <v>2.3918650000000001</v>
      </c>
      <c r="S78">
        <v>0.73969099999999999</v>
      </c>
      <c r="T78">
        <v>0.78642400000000001</v>
      </c>
      <c r="U78">
        <v>0.90426099999999998</v>
      </c>
      <c r="V78">
        <v>0.87680499999999995</v>
      </c>
      <c r="W78">
        <v>0.83284400000000003</v>
      </c>
      <c r="X78">
        <v>0.91651800000000005</v>
      </c>
      <c r="Y78">
        <v>1.003609</v>
      </c>
      <c r="Z78">
        <v>1.177414</v>
      </c>
      <c r="AA78">
        <v>1.5713060000000001</v>
      </c>
      <c r="AB78">
        <v>2.1615340000000001</v>
      </c>
      <c r="AC78">
        <v>2.998043</v>
      </c>
      <c r="AD78">
        <v>4.1200789999999996</v>
      </c>
      <c r="AE78">
        <v>5.5372510000000004</v>
      </c>
      <c r="AF78">
        <v>5.6006429999999998</v>
      </c>
      <c r="AG78">
        <v>7.4923250000000001</v>
      </c>
      <c r="AH78">
        <v>7.733187</v>
      </c>
      <c r="AI78">
        <v>7.5546430000000004</v>
      </c>
      <c r="AJ78">
        <v>8.3908529999999999</v>
      </c>
      <c r="AK78">
        <v>7.3335419999999996</v>
      </c>
      <c r="AL78">
        <v>7.0851949999999997</v>
      </c>
      <c r="AM78">
        <v>6.2643620000000002</v>
      </c>
      <c r="AN78">
        <v>4.9991760000000003</v>
      </c>
      <c r="AO78">
        <v>3.6849949999999998</v>
      </c>
      <c r="AP78">
        <v>1.8245990000000001</v>
      </c>
      <c r="AQ78">
        <v>44.593000000000004</v>
      </c>
      <c r="AR78">
        <v>469.19600000000003</v>
      </c>
      <c r="AS78">
        <v>1208.53</v>
      </c>
      <c r="AT78">
        <v>41.04</v>
      </c>
    </row>
    <row r="79" spans="1:46" x14ac:dyDescent="0.2">
      <c r="A79">
        <v>41.01</v>
      </c>
      <c r="B79">
        <v>42</v>
      </c>
      <c r="C79">
        <v>10</v>
      </c>
      <c r="D79" t="s">
        <v>103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2.4102999999999999E-2</v>
      </c>
      <c r="N79">
        <v>0.54010800000000003</v>
      </c>
      <c r="O79">
        <v>0.87173</v>
      </c>
      <c r="P79">
        <v>0.36327300000000001</v>
      </c>
      <c r="Q79">
        <v>0.58314299999999997</v>
      </c>
      <c r="R79">
        <v>0.99473</v>
      </c>
      <c r="S79">
        <v>0.43102299999999999</v>
      </c>
      <c r="T79">
        <v>0.46316000000000002</v>
      </c>
      <c r="U79">
        <v>0.43397599999999997</v>
      </c>
      <c r="V79">
        <v>0.20901600000000001</v>
      </c>
      <c r="W79">
        <v>0</v>
      </c>
      <c r="X79">
        <v>0</v>
      </c>
      <c r="Y79">
        <v>7.7679999999999997E-3</v>
      </c>
      <c r="Z79">
        <v>0.43026199999999998</v>
      </c>
      <c r="AA79">
        <v>1.8397399999999999</v>
      </c>
      <c r="AB79">
        <v>4.2858830000000001</v>
      </c>
      <c r="AC79">
        <v>7.5788900000000003</v>
      </c>
      <c r="AD79">
        <v>11.336099000000001</v>
      </c>
      <c r="AE79">
        <v>14.84192</v>
      </c>
      <c r="AF79">
        <v>13.45811</v>
      </c>
      <c r="AG79">
        <v>14.833468</v>
      </c>
      <c r="AH79">
        <v>11.343918</v>
      </c>
      <c r="AI79">
        <v>7.4548269999999999</v>
      </c>
      <c r="AJ79">
        <v>4.8265789999999997</v>
      </c>
      <c r="AK79">
        <v>2.0204770000000001</v>
      </c>
      <c r="AL79">
        <v>0.74146900000000004</v>
      </c>
      <c r="AM79">
        <v>8.6328000000000002E-2</v>
      </c>
      <c r="AN79">
        <v>0</v>
      </c>
      <c r="AO79">
        <v>0</v>
      </c>
      <c r="AP79">
        <v>0</v>
      </c>
      <c r="AQ79">
        <v>168.86</v>
      </c>
      <c r="AR79">
        <v>316.86</v>
      </c>
      <c r="AS79">
        <v>555.69799999999998</v>
      </c>
      <c r="AT79">
        <v>117.932</v>
      </c>
    </row>
    <row r="80" spans="1:46" x14ac:dyDescent="0.2">
      <c r="A80">
        <v>42.1</v>
      </c>
      <c r="B80">
        <v>42</v>
      </c>
      <c r="C80">
        <v>100</v>
      </c>
      <c r="D80" t="s">
        <v>104</v>
      </c>
      <c r="F80">
        <v>0</v>
      </c>
      <c r="G80">
        <v>0</v>
      </c>
      <c r="H80">
        <v>0</v>
      </c>
      <c r="I80">
        <v>0</v>
      </c>
      <c r="J80">
        <v>0.22231600000000001</v>
      </c>
      <c r="K80">
        <v>0.35470600000000002</v>
      </c>
      <c r="L80">
        <v>0.37144500000000003</v>
      </c>
      <c r="M80">
        <v>0.91614700000000004</v>
      </c>
      <c r="N80">
        <v>1.2988660000000001</v>
      </c>
      <c r="O80">
        <v>1.97593</v>
      </c>
      <c r="P80">
        <v>0.86603300000000005</v>
      </c>
      <c r="Q80">
        <v>2.2334000000000001</v>
      </c>
      <c r="R80">
        <v>8.871874</v>
      </c>
      <c r="S80">
        <v>3.8531040000000001</v>
      </c>
      <c r="T80">
        <v>4.2796849999999997</v>
      </c>
      <c r="U80">
        <v>4.9600879999999998</v>
      </c>
      <c r="V80">
        <v>4.7707860000000002</v>
      </c>
      <c r="W80">
        <v>4.4861469999999999</v>
      </c>
      <c r="X80">
        <v>4.8524599999999998</v>
      </c>
      <c r="Y80">
        <v>5.0150800000000002</v>
      </c>
      <c r="Z80">
        <v>5.0951529999999998</v>
      </c>
      <c r="AA80">
        <v>5.3328069999999999</v>
      </c>
      <c r="AB80">
        <v>5.4155069999999998</v>
      </c>
      <c r="AC80">
        <v>5.4786929999999998</v>
      </c>
      <c r="AD80">
        <v>5.5480309999999999</v>
      </c>
      <c r="AE80">
        <v>5.5600940000000003</v>
      </c>
      <c r="AF80">
        <v>4.3457309999999998</v>
      </c>
      <c r="AG80">
        <v>4.5361969999999996</v>
      </c>
      <c r="AH80">
        <v>3.5776859999999999</v>
      </c>
      <c r="AI80">
        <v>2.6078679999999999</v>
      </c>
      <c r="AJ80">
        <v>1.968323</v>
      </c>
      <c r="AK80">
        <v>0.966692</v>
      </c>
      <c r="AL80">
        <v>0.23915</v>
      </c>
      <c r="AM80">
        <v>0</v>
      </c>
      <c r="AN80">
        <v>0</v>
      </c>
      <c r="AO80">
        <v>0</v>
      </c>
      <c r="AP80">
        <v>0</v>
      </c>
      <c r="AQ80">
        <v>19.241</v>
      </c>
      <c r="AR80">
        <v>107.479</v>
      </c>
      <c r="AS80">
        <v>408.517</v>
      </c>
      <c r="AT80">
        <v>22.04</v>
      </c>
    </row>
    <row r="81" spans="1:46" x14ac:dyDescent="0.2">
      <c r="A81">
        <v>42.14</v>
      </c>
      <c r="B81">
        <v>42</v>
      </c>
      <c r="C81">
        <v>140</v>
      </c>
      <c r="D81" t="s">
        <v>105</v>
      </c>
      <c r="F81">
        <v>0</v>
      </c>
      <c r="G81">
        <v>0</v>
      </c>
      <c r="H81">
        <v>0</v>
      </c>
      <c r="I81">
        <v>0</v>
      </c>
      <c r="J81">
        <v>0.484518</v>
      </c>
      <c r="K81">
        <v>0.85055999999999998</v>
      </c>
      <c r="L81">
        <v>1.086838</v>
      </c>
      <c r="M81">
        <v>3.3876719999999998</v>
      </c>
      <c r="N81">
        <v>4.6874950000000002</v>
      </c>
      <c r="O81">
        <v>6.340122</v>
      </c>
      <c r="P81">
        <v>2.9833729999999998</v>
      </c>
      <c r="Q81">
        <v>6.983841</v>
      </c>
      <c r="R81">
        <v>14.958402</v>
      </c>
      <c r="S81">
        <v>4.2840759999999998</v>
      </c>
      <c r="T81">
        <v>4.1875400000000003</v>
      </c>
      <c r="U81">
        <v>4.420312</v>
      </c>
      <c r="V81">
        <v>4.0076809999999998</v>
      </c>
      <c r="W81">
        <v>3.6543160000000001</v>
      </c>
      <c r="X81">
        <v>3.8787690000000001</v>
      </c>
      <c r="Y81">
        <v>3.9239250000000001</v>
      </c>
      <c r="Z81">
        <v>3.8560910000000002</v>
      </c>
      <c r="AA81">
        <v>3.8489939999999998</v>
      </c>
      <c r="AB81">
        <v>3.6930510000000001</v>
      </c>
      <c r="AC81">
        <v>3.521137</v>
      </c>
      <c r="AD81">
        <v>3.361742</v>
      </c>
      <c r="AE81">
        <v>3.1723129999999999</v>
      </c>
      <c r="AF81">
        <v>2.3363839999999998</v>
      </c>
      <c r="AG81">
        <v>2.28363</v>
      </c>
      <c r="AH81">
        <v>1.6603669999999999</v>
      </c>
      <c r="AI81">
        <v>1.1025860000000001</v>
      </c>
      <c r="AJ81">
        <v>0.737599</v>
      </c>
      <c r="AK81">
        <v>0.26320700000000002</v>
      </c>
      <c r="AL81">
        <v>4.3458999999999998E-2</v>
      </c>
      <c r="AM81">
        <v>0</v>
      </c>
      <c r="AN81">
        <v>0</v>
      </c>
      <c r="AO81">
        <v>0</v>
      </c>
      <c r="AP81">
        <v>0</v>
      </c>
      <c r="AQ81">
        <v>3.661</v>
      </c>
      <c r="AR81">
        <v>43.573</v>
      </c>
      <c r="AS81">
        <v>273.27999999999997</v>
      </c>
      <c r="AT81">
        <v>8.7469999999999999</v>
      </c>
    </row>
    <row r="82" spans="1:46" x14ac:dyDescent="0.2">
      <c r="A82">
        <v>42.2</v>
      </c>
      <c r="B82">
        <v>42</v>
      </c>
      <c r="C82">
        <v>200</v>
      </c>
      <c r="D82" t="s">
        <v>106</v>
      </c>
      <c r="F82">
        <v>0</v>
      </c>
      <c r="G82">
        <v>0</v>
      </c>
      <c r="H82">
        <v>0</v>
      </c>
      <c r="I82">
        <v>0</v>
      </c>
      <c r="J82">
        <v>0.235406</v>
      </c>
      <c r="K82">
        <v>0.37709100000000001</v>
      </c>
      <c r="L82">
        <v>0.396254</v>
      </c>
      <c r="M82">
        <v>1.115858</v>
      </c>
      <c r="N82">
        <v>1.781128</v>
      </c>
      <c r="O82">
        <v>2.5601090000000002</v>
      </c>
      <c r="P82">
        <v>1.1758280000000001</v>
      </c>
      <c r="Q82">
        <v>2.9204469999999998</v>
      </c>
      <c r="R82">
        <v>8.2819199999999995</v>
      </c>
      <c r="S82">
        <v>2.8442430000000001</v>
      </c>
      <c r="T82">
        <v>2.8786900000000002</v>
      </c>
      <c r="U82">
        <v>3.0816810000000001</v>
      </c>
      <c r="V82">
        <v>2.838492</v>
      </c>
      <c r="W82">
        <v>2.7304089999999999</v>
      </c>
      <c r="X82">
        <v>3.2795130000000001</v>
      </c>
      <c r="Y82">
        <v>4.0605370000000001</v>
      </c>
      <c r="Z82">
        <v>5.0553809999999997</v>
      </c>
      <c r="AA82">
        <v>6.3191740000000003</v>
      </c>
      <c r="AB82">
        <v>7.2858520000000002</v>
      </c>
      <c r="AC82">
        <v>7.9029939999999996</v>
      </c>
      <c r="AD82">
        <v>8.1162709999999993</v>
      </c>
      <c r="AE82">
        <v>7.7900410000000004</v>
      </c>
      <c r="AF82">
        <v>5.5446590000000002</v>
      </c>
      <c r="AG82">
        <v>5.0034539999999996</v>
      </c>
      <c r="AH82">
        <v>3.1990349999999999</v>
      </c>
      <c r="AI82">
        <v>1.810179</v>
      </c>
      <c r="AJ82">
        <v>1.009528</v>
      </c>
      <c r="AK82">
        <v>0.32892300000000002</v>
      </c>
      <c r="AL82">
        <v>7.6902999999999999E-2</v>
      </c>
      <c r="AM82">
        <v>0</v>
      </c>
      <c r="AN82">
        <v>0</v>
      </c>
      <c r="AO82">
        <v>0</v>
      </c>
      <c r="AP82">
        <v>0</v>
      </c>
      <c r="AQ82">
        <v>14.54</v>
      </c>
      <c r="AR82">
        <v>141.70099999999999</v>
      </c>
      <c r="AS82">
        <v>366.50799999999998</v>
      </c>
      <c r="AT82">
        <v>20.087</v>
      </c>
    </row>
    <row r="83" spans="1:46" x14ac:dyDescent="0.2">
      <c r="A83">
        <v>44.1</v>
      </c>
      <c r="B83">
        <v>44</v>
      </c>
      <c r="C83">
        <v>10</v>
      </c>
      <c r="D83" t="s">
        <v>107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0.18257599999999999</v>
      </c>
      <c r="N83">
        <v>0.62481100000000001</v>
      </c>
      <c r="O83">
        <v>1.124736</v>
      </c>
      <c r="P83">
        <v>0.49113699999999999</v>
      </c>
      <c r="Q83">
        <v>0.84283799999999998</v>
      </c>
      <c r="R83">
        <v>1.4136820000000001</v>
      </c>
      <c r="S83">
        <v>0.50083599999999995</v>
      </c>
      <c r="T83">
        <v>0.486902</v>
      </c>
      <c r="U83">
        <v>0.39853499999999997</v>
      </c>
      <c r="V83">
        <v>0.13877900000000001</v>
      </c>
      <c r="W83">
        <v>0</v>
      </c>
      <c r="X83">
        <v>0</v>
      </c>
      <c r="Y83">
        <v>0.16104099999999999</v>
      </c>
      <c r="Z83">
        <v>1.202064</v>
      </c>
      <c r="AA83">
        <v>3.0890119999999999</v>
      </c>
      <c r="AB83">
        <v>5.5614039999999996</v>
      </c>
      <c r="AC83">
        <v>8.2859010000000008</v>
      </c>
      <c r="AD83">
        <v>10.934466</v>
      </c>
      <c r="AE83">
        <v>13.004547000000001</v>
      </c>
      <c r="AF83">
        <v>11.029788999999999</v>
      </c>
      <c r="AG83">
        <v>11.631814</v>
      </c>
      <c r="AH83">
        <v>8.7386099999999995</v>
      </c>
      <c r="AI83">
        <v>5.9228550000000002</v>
      </c>
      <c r="AJ83">
        <v>4.3882719999999997</v>
      </c>
      <c r="AK83">
        <v>2.6617069999999998</v>
      </c>
      <c r="AL83">
        <v>2.1070509999999998</v>
      </c>
      <c r="AM83">
        <v>1.7965990000000001</v>
      </c>
      <c r="AN83">
        <v>1.5040720000000001</v>
      </c>
      <c r="AO83">
        <v>1.1743049999999999</v>
      </c>
      <c r="AP83">
        <v>0.601657</v>
      </c>
      <c r="AQ83">
        <v>144.85599999999999</v>
      </c>
      <c r="AR83">
        <v>306.48500000000001</v>
      </c>
      <c r="AS83">
        <v>704.33900000000006</v>
      </c>
      <c r="AT83">
        <v>93.099000000000004</v>
      </c>
    </row>
    <row r="84" spans="1:46" x14ac:dyDescent="0.2">
      <c r="A84">
        <v>44.7</v>
      </c>
      <c r="B84">
        <v>44</v>
      </c>
      <c r="C84">
        <v>70</v>
      </c>
      <c r="D84" t="s">
        <v>108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0.114305</v>
      </c>
      <c r="U84">
        <v>0.26572600000000002</v>
      </c>
      <c r="V84">
        <v>0.29594199999999998</v>
      </c>
      <c r="W84">
        <v>0.23328599999999999</v>
      </c>
      <c r="X84">
        <v>9.4560000000000005E-2</v>
      </c>
      <c r="Y84">
        <v>0</v>
      </c>
      <c r="Z84">
        <v>0</v>
      </c>
      <c r="AA84">
        <v>6.7000000000000002E-5</v>
      </c>
      <c r="AB84">
        <v>0.115301</v>
      </c>
      <c r="AC84">
        <v>1.106948</v>
      </c>
      <c r="AD84">
        <v>3.2850190000000001</v>
      </c>
      <c r="AE84">
        <v>6.9452220000000002</v>
      </c>
      <c r="AF84">
        <v>9.1261340000000004</v>
      </c>
      <c r="AG84">
        <v>14.195940999999999</v>
      </c>
      <c r="AH84">
        <v>15.515077</v>
      </c>
      <c r="AI84">
        <v>14.526346999999999</v>
      </c>
      <c r="AJ84">
        <v>13.879262000000001</v>
      </c>
      <c r="AK84">
        <v>9.2411670000000008</v>
      </c>
      <c r="AL84">
        <v>6.0685000000000002</v>
      </c>
      <c r="AM84">
        <v>3.1697489999999999</v>
      </c>
      <c r="AN84">
        <v>1.3068679999999999</v>
      </c>
      <c r="AO84">
        <v>0.43180099999999999</v>
      </c>
      <c r="AP84">
        <v>8.2775000000000001E-2</v>
      </c>
      <c r="AQ84">
        <v>284.41199999999998</v>
      </c>
      <c r="AR84">
        <v>492.90100000000001</v>
      </c>
      <c r="AS84">
        <v>860.82899999999995</v>
      </c>
      <c r="AT84">
        <v>427.10899999999998</v>
      </c>
    </row>
    <row r="85" spans="1:46" x14ac:dyDescent="0.2">
      <c r="A85">
        <v>46.1</v>
      </c>
      <c r="B85">
        <v>46</v>
      </c>
      <c r="C85">
        <v>10</v>
      </c>
      <c r="D85" t="s">
        <v>109</v>
      </c>
      <c r="F85">
        <v>0</v>
      </c>
      <c r="G85">
        <v>0</v>
      </c>
      <c r="H85">
        <v>0</v>
      </c>
      <c r="I85">
        <v>0</v>
      </c>
      <c r="J85">
        <v>0.171544</v>
      </c>
      <c r="K85">
        <v>0.30109399999999997</v>
      </c>
      <c r="L85">
        <v>0.32935300000000001</v>
      </c>
      <c r="M85">
        <v>1.009738</v>
      </c>
      <c r="N85">
        <v>1.8899220000000001</v>
      </c>
      <c r="O85">
        <v>3.408048</v>
      </c>
      <c r="P85">
        <v>1.6355390000000001</v>
      </c>
      <c r="Q85">
        <v>3.405424</v>
      </c>
      <c r="R85">
        <v>6.2882049999999996</v>
      </c>
      <c r="S85">
        <v>1.6566129999999999</v>
      </c>
      <c r="T85">
        <v>1.5271060000000001</v>
      </c>
      <c r="U85">
        <v>1.5228729999999999</v>
      </c>
      <c r="V85">
        <v>1.4016409999999999</v>
      </c>
      <c r="W85">
        <v>1.5077199999999999</v>
      </c>
      <c r="X85">
        <v>2.2069700000000001</v>
      </c>
      <c r="Y85">
        <v>3.3668840000000002</v>
      </c>
      <c r="Z85">
        <v>4.9019560000000002</v>
      </c>
      <c r="AA85">
        <v>6.8025849999999997</v>
      </c>
      <c r="AB85">
        <v>8.4062180000000009</v>
      </c>
      <c r="AC85">
        <v>9.5598580000000002</v>
      </c>
      <c r="AD85">
        <v>10.145367999999999</v>
      </c>
      <c r="AE85">
        <v>9.9356449999999992</v>
      </c>
      <c r="AF85">
        <v>7.084524</v>
      </c>
      <c r="AG85">
        <v>6.2130070000000002</v>
      </c>
      <c r="AH85">
        <v>3.5753560000000002</v>
      </c>
      <c r="AI85">
        <v>1.547687</v>
      </c>
      <c r="AJ85">
        <v>0.19912299999999999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11.888</v>
      </c>
      <c r="AR85">
        <v>171.203</v>
      </c>
      <c r="AS85">
        <v>363.92099999999999</v>
      </c>
      <c r="AT85">
        <v>21.733000000000001</v>
      </c>
    </row>
    <row r="86" spans="1:46" x14ac:dyDescent="0.2">
      <c r="A86">
        <v>46.2</v>
      </c>
      <c r="B86">
        <v>46</v>
      </c>
      <c r="C86">
        <v>200</v>
      </c>
      <c r="D86" t="s">
        <v>110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0.19217899999999999</v>
      </c>
      <c r="N86">
        <v>0.78517899999999996</v>
      </c>
      <c r="O86">
        <v>1.3096840000000001</v>
      </c>
      <c r="P86">
        <v>0.49570599999999998</v>
      </c>
      <c r="Q86">
        <v>1.075874</v>
      </c>
      <c r="R86">
        <v>2.6966070000000002</v>
      </c>
      <c r="S86">
        <v>0.48680499999999999</v>
      </c>
      <c r="T86">
        <v>0.18421000000000001</v>
      </c>
      <c r="U86">
        <v>9.4649999999999995E-3</v>
      </c>
      <c r="V86">
        <v>0.140046</v>
      </c>
      <c r="W86">
        <v>0.83026999999999995</v>
      </c>
      <c r="X86">
        <v>2.657527</v>
      </c>
      <c r="Y86">
        <v>5.7882360000000004</v>
      </c>
      <c r="Z86">
        <v>9.5211380000000005</v>
      </c>
      <c r="AA86">
        <v>13.184863</v>
      </c>
      <c r="AB86">
        <v>15.051664000000001</v>
      </c>
      <c r="AC86">
        <v>14.913174</v>
      </c>
      <c r="AD86">
        <v>13.015283999999999</v>
      </c>
      <c r="AE86">
        <v>9.716825</v>
      </c>
      <c r="AF86">
        <v>4.879899</v>
      </c>
      <c r="AG86">
        <v>2.5816530000000002</v>
      </c>
      <c r="AH86">
        <v>0.48371399999999998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84.427999999999997</v>
      </c>
      <c r="AR86">
        <v>168.47900000000001</v>
      </c>
      <c r="AS86">
        <v>286.36900000000003</v>
      </c>
      <c r="AT86">
        <v>67.370999999999995</v>
      </c>
    </row>
    <row r="87" spans="1:46" x14ac:dyDescent="0.2">
      <c r="A87">
        <v>46.23</v>
      </c>
      <c r="B87">
        <v>46</v>
      </c>
      <c r="C87">
        <v>230</v>
      </c>
      <c r="D87" t="s">
        <v>111</v>
      </c>
      <c r="F87">
        <v>0</v>
      </c>
      <c r="G87">
        <v>0</v>
      </c>
      <c r="H87">
        <v>0</v>
      </c>
      <c r="I87">
        <v>3.8988000000000002E-2</v>
      </c>
      <c r="J87">
        <v>2.5901079999999999</v>
      </c>
      <c r="K87">
        <v>1.741935</v>
      </c>
      <c r="L87">
        <v>1.16754</v>
      </c>
      <c r="M87">
        <v>1.5584070000000001</v>
      </c>
      <c r="N87">
        <v>3.1912090000000002</v>
      </c>
      <c r="O87">
        <v>4.6785759999999996</v>
      </c>
      <c r="P87">
        <v>2.0362930000000001</v>
      </c>
      <c r="Q87">
        <v>4.6400750000000004</v>
      </c>
      <c r="R87">
        <v>9.7512699999999999</v>
      </c>
      <c r="S87">
        <v>2.6451259999999999</v>
      </c>
      <c r="T87">
        <v>2.5767150000000001</v>
      </c>
      <c r="U87">
        <v>2.8957679999999999</v>
      </c>
      <c r="V87">
        <v>3.0679699999999999</v>
      </c>
      <c r="W87">
        <v>3.467222</v>
      </c>
      <c r="X87">
        <v>4.6538700000000004</v>
      </c>
      <c r="Y87">
        <v>5.8703989999999999</v>
      </c>
      <c r="Z87">
        <v>6.8136840000000003</v>
      </c>
      <c r="AA87">
        <v>7.5217850000000004</v>
      </c>
      <c r="AB87">
        <v>7.4561279999999996</v>
      </c>
      <c r="AC87">
        <v>6.85745</v>
      </c>
      <c r="AD87">
        <v>5.8725529999999999</v>
      </c>
      <c r="AE87">
        <v>4.5486050000000002</v>
      </c>
      <c r="AF87">
        <v>2.4861900000000001</v>
      </c>
      <c r="AG87">
        <v>1.556379</v>
      </c>
      <c r="AH87">
        <v>0.30272399999999999</v>
      </c>
      <c r="AI87">
        <v>1.303E-2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3.7160000000000002</v>
      </c>
      <c r="AR87">
        <v>85.935000000000002</v>
      </c>
      <c r="AS87">
        <v>241.18600000000001</v>
      </c>
      <c r="AT87">
        <v>6.0019999999999998</v>
      </c>
    </row>
    <row r="88" spans="1:46" x14ac:dyDescent="0.2">
      <c r="A88">
        <v>47.2</v>
      </c>
      <c r="B88">
        <v>47</v>
      </c>
      <c r="C88">
        <v>20</v>
      </c>
      <c r="D88" t="s">
        <v>112</v>
      </c>
      <c r="F88">
        <v>0</v>
      </c>
      <c r="G88">
        <v>0</v>
      </c>
      <c r="H88">
        <v>0</v>
      </c>
      <c r="I88">
        <v>0</v>
      </c>
      <c r="J88">
        <v>7.2816000000000006E-2</v>
      </c>
      <c r="K88">
        <v>0.20022000000000001</v>
      </c>
      <c r="L88">
        <v>0.214638</v>
      </c>
      <c r="M88">
        <v>0.67250100000000002</v>
      </c>
      <c r="N88">
        <v>1.3168439999999999</v>
      </c>
      <c r="O88">
        <v>2.5089329999999999</v>
      </c>
      <c r="P88">
        <v>1.1986939999999999</v>
      </c>
      <c r="Q88">
        <v>2.330495</v>
      </c>
      <c r="R88">
        <v>3.7209509999999999</v>
      </c>
      <c r="S88">
        <v>0.88104000000000005</v>
      </c>
      <c r="T88">
        <v>0.72821199999999997</v>
      </c>
      <c r="U88">
        <v>0.58097299999999996</v>
      </c>
      <c r="V88">
        <v>0.39038699999999998</v>
      </c>
      <c r="W88">
        <v>0.40433599999999997</v>
      </c>
      <c r="X88">
        <v>0.84626599999999996</v>
      </c>
      <c r="Y88">
        <v>1.886873</v>
      </c>
      <c r="Z88">
        <v>3.5540639999999999</v>
      </c>
      <c r="AA88">
        <v>5.8537540000000003</v>
      </c>
      <c r="AB88">
        <v>8.1695539999999998</v>
      </c>
      <c r="AC88">
        <v>10.197711999999999</v>
      </c>
      <c r="AD88">
        <v>11.702971</v>
      </c>
      <c r="AE88">
        <v>12.329791999999999</v>
      </c>
      <c r="AF88">
        <v>9.4388830000000006</v>
      </c>
      <c r="AG88">
        <v>9.0217449999999992</v>
      </c>
      <c r="AH88">
        <v>6.0289190000000001</v>
      </c>
      <c r="AI88">
        <v>3.4735529999999999</v>
      </c>
      <c r="AJ88">
        <v>1.863734</v>
      </c>
      <c r="AK88">
        <v>0.41114099999999998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20.532</v>
      </c>
      <c r="AR88">
        <v>224.113</v>
      </c>
      <c r="AS88">
        <v>439.01600000000002</v>
      </c>
      <c r="AT88">
        <v>32.371000000000002</v>
      </c>
    </row>
    <row r="89" spans="1:46" x14ac:dyDescent="0.2">
      <c r="A89">
        <v>47.2</v>
      </c>
      <c r="B89">
        <v>47</v>
      </c>
      <c r="C89">
        <v>200</v>
      </c>
      <c r="D89" t="s">
        <v>113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0.37436399999999997</v>
      </c>
      <c r="O89">
        <v>0.94438699999999998</v>
      </c>
      <c r="P89">
        <v>0.43424299999999999</v>
      </c>
      <c r="Q89">
        <v>0.85225600000000001</v>
      </c>
      <c r="R89">
        <v>1.8551310000000001</v>
      </c>
      <c r="S89">
        <v>0.45086500000000002</v>
      </c>
      <c r="T89">
        <v>0.284833</v>
      </c>
      <c r="U89">
        <v>2.4687000000000001E-2</v>
      </c>
      <c r="V89">
        <v>4.7199999999999998E-4</v>
      </c>
      <c r="W89">
        <v>0.12678800000000001</v>
      </c>
      <c r="X89">
        <v>0.81423000000000001</v>
      </c>
      <c r="Y89">
        <v>2.2070789999999998</v>
      </c>
      <c r="Z89">
        <v>4.17056</v>
      </c>
      <c r="AA89">
        <v>6.5398630000000004</v>
      </c>
      <c r="AB89">
        <v>8.5226629999999997</v>
      </c>
      <c r="AC89">
        <v>9.8260609999999993</v>
      </c>
      <c r="AD89">
        <v>10.311424000000001</v>
      </c>
      <c r="AE89">
        <v>9.8237550000000002</v>
      </c>
      <c r="AF89">
        <v>6.8235349999999997</v>
      </c>
      <c r="AG89">
        <v>6.0397670000000003</v>
      </c>
      <c r="AH89">
        <v>4.0667280000000003</v>
      </c>
      <c r="AI89">
        <v>3.0019429999999998</v>
      </c>
      <c r="AJ89">
        <v>3.2443949999999999</v>
      </c>
      <c r="AK89">
        <v>3.3685670000000001</v>
      </c>
      <c r="AL89">
        <v>3.993131</v>
      </c>
      <c r="AM89">
        <v>4.1355209999999998</v>
      </c>
      <c r="AN89">
        <v>3.612025</v>
      </c>
      <c r="AO89">
        <v>2.7672810000000001</v>
      </c>
      <c r="AP89">
        <v>1.383443</v>
      </c>
      <c r="AQ89">
        <v>113.7</v>
      </c>
      <c r="AR89">
        <v>260.10500000000002</v>
      </c>
      <c r="AS89">
        <v>1082.4760000000001</v>
      </c>
      <c r="AT89">
        <v>111.85899999999999</v>
      </c>
    </row>
    <row r="90" spans="1:46" x14ac:dyDescent="0.2">
      <c r="A90">
        <v>48.2</v>
      </c>
      <c r="B90">
        <v>48</v>
      </c>
      <c r="C90">
        <v>20</v>
      </c>
      <c r="D90" t="s">
        <v>114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0.23055500000000001</v>
      </c>
      <c r="P90">
        <v>0.216895</v>
      </c>
      <c r="Q90">
        <v>0.39394400000000002</v>
      </c>
      <c r="R90">
        <v>0.900362</v>
      </c>
      <c r="S90">
        <v>0.31916600000000001</v>
      </c>
      <c r="T90">
        <v>0.262436</v>
      </c>
      <c r="U90">
        <v>0.13193299999999999</v>
      </c>
      <c r="V90">
        <v>0</v>
      </c>
      <c r="W90">
        <v>0</v>
      </c>
      <c r="X90">
        <v>0</v>
      </c>
      <c r="Y90">
        <v>0.15337300000000001</v>
      </c>
      <c r="Z90">
        <v>0.93457199999999996</v>
      </c>
      <c r="AA90">
        <v>1.971495</v>
      </c>
      <c r="AB90">
        <v>2.9024160000000001</v>
      </c>
      <c r="AC90">
        <v>3.371667</v>
      </c>
      <c r="AD90">
        <v>3.143011</v>
      </c>
      <c r="AE90">
        <v>2.1379609999999998</v>
      </c>
      <c r="AF90">
        <v>0.68874999999999997</v>
      </c>
      <c r="AG90">
        <v>0.124192</v>
      </c>
      <c r="AH90">
        <v>0.82754000000000005</v>
      </c>
      <c r="AI90">
        <v>2.9405250000000001</v>
      </c>
      <c r="AJ90">
        <v>7.0329350000000002</v>
      </c>
      <c r="AK90">
        <v>10.214414</v>
      </c>
      <c r="AL90">
        <v>13.825685</v>
      </c>
      <c r="AM90">
        <v>15.436821999999999</v>
      </c>
      <c r="AN90">
        <v>14.299986000000001</v>
      </c>
      <c r="AO90">
        <v>11.546227</v>
      </c>
      <c r="AP90">
        <v>5.9931390000000002</v>
      </c>
      <c r="AQ90">
        <v>191.96199999999999</v>
      </c>
      <c r="AR90">
        <v>968.52099999999996</v>
      </c>
      <c r="AS90">
        <v>1567.1369999999999</v>
      </c>
      <c r="AT90">
        <v>316.67500000000001</v>
      </c>
    </row>
    <row r="91" spans="1:46" x14ac:dyDescent="0.2">
      <c r="A91">
        <v>48.8</v>
      </c>
      <c r="B91">
        <v>48</v>
      </c>
      <c r="C91">
        <v>80</v>
      </c>
      <c r="D91" t="s">
        <v>115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6.8999000000000005E-2</v>
      </c>
      <c r="Y91">
        <v>1.0060309999999999</v>
      </c>
      <c r="Z91">
        <v>2.6005389999999999</v>
      </c>
      <c r="AA91">
        <v>4.7547220000000001</v>
      </c>
      <c r="AB91">
        <v>6.5831470000000003</v>
      </c>
      <c r="AC91">
        <v>7.5322649999999998</v>
      </c>
      <c r="AD91">
        <v>7.2949120000000001</v>
      </c>
      <c r="AE91">
        <v>5.7589090000000001</v>
      </c>
      <c r="AF91">
        <v>2.8392770000000001</v>
      </c>
      <c r="AG91">
        <v>1.326587</v>
      </c>
      <c r="AH91">
        <v>0.30974499999999999</v>
      </c>
      <c r="AI91">
        <v>0.53313900000000003</v>
      </c>
      <c r="AJ91">
        <v>2.47499</v>
      </c>
      <c r="AK91">
        <v>5.5626800000000003</v>
      </c>
      <c r="AL91">
        <v>9.8259650000000001</v>
      </c>
      <c r="AM91">
        <v>12.970724000000001</v>
      </c>
      <c r="AN91">
        <v>12.996153</v>
      </c>
      <c r="AO91">
        <v>10.687272</v>
      </c>
      <c r="AP91">
        <v>4.8739420000000004</v>
      </c>
      <c r="AQ91">
        <v>155.893</v>
      </c>
      <c r="AR91">
        <v>864.81899999999996</v>
      </c>
      <c r="AS91">
        <v>1529.136</v>
      </c>
      <c r="AT91">
        <v>372.60599999999999</v>
      </c>
    </row>
    <row r="92" spans="1:46" x14ac:dyDescent="0.2">
      <c r="A92">
        <v>48.18</v>
      </c>
      <c r="B92">
        <v>48</v>
      </c>
      <c r="C92">
        <v>180</v>
      </c>
      <c r="D92" t="s">
        <v>116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7.4379000000000001E-2</v>
      </c>
      <c r="R92">
        <v>0.95680299999999996</v>
      </c>
      <c r="S92">
        <v>0.198324</v>
      </c>
      <c r="T92">
        <v>2.4212000000000001E-2</v>
      </c>
      <c r="U92">
        <v>0</v>
      </c>
      <c r="V92">
        <v>0</v>
      </c>
      <c r="W92">
        <v>3.4123000000000001E-2</v>
      </c>
      <c r="X92">
        <v>0.75544999999999995</v>
      </c>
      <c r="Y92">
        <v>2.4573360000000002</v>
      </c>
      <c r="Z92">
        <v>4.7178810000000002</v>
      </c>
      <c r="AA92">
        <v>7.3117359999999998</v>
      </c>
      <c r="AB92">
        <v>9.3327600000000004</v>
      </c>
      <c r="AC92">
        <v>10.52022</v>
      </c>
      <c r="AD92">
        <v>10.815443</v>
      </c>
      <c r="AE92">
        <v>10.151818</v>
      </c>
      <c r="AF92">
        <v>7.0228760000000001</v>
      </c>
      <c r="AG92">
        <v>6.2861849999999997</v>
      </c>
      <c r="AH92">
        <v>4.3501589999999997</v>
      </c>
      <c r="AI92">
        <v>3.2640920000000002</v>
      </c>
      <c r="AJ92">
        <v>3.4071370000000001</v>
      </c>
      <c r="AK92">
        <v>3.314117</v>
      </c>
      <c r="AL92">
        <v>3.753387</v>
      </c>
      <c r="AM92">
        <v>3.8312309999999998</v>
      </c>
      <c r="AN92">
        <v>3.3859729999999999</v>
      </c>
      <c r="AO92">
        <v>2.6659259999999998</v>
      </c>
      <c r="AP92">
        <v>1.3684320000000001</v>
      </c>
      <c r="AQ92">
        <v>127.80800000000001</v>
      </c>
      <c r="AR92">
        <v>262.15600000000001</v>
      </c>
      <c r="AS92">
        <v>1058.03</v>
      </c>
      <c r="AT92">
        <v>219.32</v>
      </c>
    </row>
    <row r="93" spans="1:46" x14ac:dyDescent="0.2">
      <c r="A93" t="s">
        <v>208</v>
      </c>
      <c r="B93">
        <v>49</v>
      </c>
      <c r="C93" t="s">
        <v>206</v>
      </c>
      <c r="D93" t="s">
        <v>117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0.27702700000000002</v>
      </c>
      <c r="O93">
        <v>0.66247199999999995</v>
      </c>
      <c r="P93">
        <v>0.28787699999999999</v>
      </c>
      <c r="Q93">
        <v>0.51339599999999996</v>
      </c>
      <c r="R93">
        <v>1.0736779999999999</v>
      </c>
      <c r="S93">
        <v>0.44337199999999999</v>
      </c>
      <c r="T93">
        <v>0.46604499999999999</v>
      </c>
      <c r="U93">
        <v>0.44397900000000001</v>
      </c>
      <c r="V93">
        <v>0.25886100000000001</v>
      </c>
      <c r="W93">
        <v>6.0392000000000001E-2</v>
      </c>
      <c r="X93">
        <v>0</v>
      </c>
      <c r="Y93">
        <v>0</v>
      </c>
      <c r="Z93">
        <v>0.13386300000000001</v>
      </c>
      <c r="AA93">
        <v>0.90300599999999998</v>
      </c>
      <c r="AB93">
        <v>2.3052009999999998</v>
      </c>
      <c r="AC93">
        <v>4.1784650000000001</v>
      </c>
      <c r="AD93">
        <v>6.2119540000000004</v>
      </c>
      <c r="AE93">
        <v>7.9008139999999996</v>
      </c>
      <c r="AF93">
        <v>6.8650339999999996</v>
      </c>
      <c r="AG93">
        <v>7.2315170000000002</v>
      </c>
      <c r="AH93">
        <v>5.4982449999999998</v>
      </c>
      <c r="AI93">
        <v>4.2286659999999996</v>
      </c>
      <c r="AJ93">
        <v>4.7076089999999997</v>
      </c>
      <c r="AK93">
        <v>5.5475310000000002</v>
      </c>
      <c r="AL93">
        <v>7.9747479999999999</v>
      </c>
      <c r="AM93">
        <v>9.9768919999999994</v>
      </c>
      <c r="AN93">
        <v>9.9700319999999998</v>
      </c>
      <c r="AO93">
        <v>8.0866380000000007</v>
      </c>
      <c r="AP93">
        <v>3.7926850000000001</v>
      </c>
      <c r="AQ93">
        <v>195.38</v>
      </c>
      <c r="AR93">
        <v>591.36599999999999</v>
      </c>
      <c r="AS93">
        <v>1460.35</v>
      </c>
      <c r="AT93">
        <v>173.98699999999999</v>
      </c>
    </row>
    <row r="94" spans="1:46" x14ac:dyDescent="0.2">
      <c r="A94">
        <v>49.7</v>
      </c>
      <c r="B94">
        <v>49</v>
      </c>
      <c r="C94">
        <v>70</v>
      </c>
      <c r="D94" t="s">
        <v>119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2.0844999999999999E-2</v>
      </c>
      <c r="N94">
        <v>0.51563199999999998</v>
      </c>
      <c r="O94">
        <v>0.98056699999999997</v>
      </c>
      <c r="P94">
        <v>0.460142</v>
      </c>
      <c r="Q94">
        <v>0.89901200000000003</v>
      </c>
      <c r="R94">
        <v>1.9974670000000001</v>
      </c>
      <c r="S94">
        <v>0.74265999999999999</v>
      </c>
      <c r="T94">
        <v>0.73452899999999999</v>
      </c>
      <c r="U94">
        <v>0.65108500000000002</v>
      </c>
      <c r="V94">
        <v>0.34021200000000001</v>
      </c>
      <c r="W94">
        <v>6.4606999999999998E-2</v>
      </c>
      <c r="X94">
        <v>0</v>
      </c>
      <c r="Y94">
        <v>9.6676999999999999E-2</v>
      </c>
      <c r="Z94">
        <v>0.85203700000000004</v>
      </c>
      <c r="AA94">
        <v>2.5912929999999998</v>
      </c>
      <c r="AB94">
        <v>5.2817340000000002</v>
      </c>
      <c r="AC94">
        <v>8.5959769999999995</v>
      </c>
      <c r="AD94">
        <v>12.070239000000001</v>
      </c>
      <c r="AE94">
        <v>14.960129999999999</v>
      </c>
      <c r="AF94">
        <v>12.950151</v>
      </c>
      <c r="AG94">
        <v>13.665528</v>
      </c>
      <c r="AH94">
        <v>9.9774440000000002</v>
      </c>
      <c r="AI94">
        <v>6.2269170000000003</v>
      </c>
      <c r="AJ94">
        <v>3.7284459999999999</v>
      </c>
      <c r="AK94">
        <v>1.3425670000000001</v>
      </c>
      <c r="AL94">
        <v>0.25410100000000002</v>
      </c>
      <c r="AM94">
        <v>0</v>
      </c>
      <c r="AN94">
        <v>0</v>
      </c>
      <c r="AO94">
        <v>0</v>
      </c>
      <c r="AP94">
        <v>0</v>
      </c>
      <c r="AQ94">
        <v>141.99199999999999</v>
      </c>
      <c r="AR94">
        <v>293.51600000000002</v>
      </c>
      <c r="AS94">
        <v>517.58399999999995</v>
      </c>
      <c r="AT94">
        <v>103.026</v>
      </c>
    </row>
    <row r="95" spans="1:46" x14ac:dyDescent="0.2">
      <c r="A95">
        <v>51.52</v>
      </c>
      <c r="B95">
        <v>51</v>
      </c>
      <c r="C95">
        <v>52</v>
      </c>
      <c r="D95" t="s">
        <v>120</v>
      </c>
      <c r="F95">
        <v>0</v>
      </c>
      <c r="G95">
        <v>0</v>
      </c>
      <c r="H95">
        <v>0</v>
      </c>
      <c r="I95">
        <v>0</v>
      </c>
      <c r="J95">
        <v>7.1364999999999998E-2</v>
      </c>
      <c r="K95">
        <v>0.19488900000000001</v>
      </c>
      <c r="L95">
        <v>0.19761100000000001</v>
      </c>
      <c r="M95">
        <v>0.61271399999999998</v>
      </c>
      <c r="N95">
        <v>1.3006169999999999</v>
      </c>
      <c r="O95">
        <v>2.7070020000000001</v>
      </c>
      <c r="P95">
        <v>1.516221</v>
      </c>
      <c r="Q95">
        <v>3.8018139999999998</v>
      </c>
      <c r="R95">
        <v>9.2575970000000005</v>
      </c>
      <c r="S95">
        <v>2.9372099999999999</v>
      </c>
      <c r="T95">
        <v>2.9680870000000001</v>
      </c>
      <c r="U95">
        <v>3.2275640000000001</v>
      </c>
      <c r="V95">
        <v>3.0459130000000001</v>
      </c>
      <c r="W95">
        <v>2.975949</v>
      </c>
      <c r="X95">
        <v>3.5544220000000002</v>
      </c>
      <c r="Y95">
        <v>4.2784040000000001</v>
      </c>
      <c r="Z95">
        <v>5.1362120000000004</v>
      </c>
      <c r="AA95">
        <v>6.2273529999999999</v>
      </c>
      <c r="AB95">
        <v>7.0437070000000004</v>
      </c>
      <c r="AC95">
        <v>7.5755889999999999</v>
      </c>
      <c r="AD95">
        <v>7.7739649999999996</v>
      </c>
      <c r="AE95">
        <v>7.4956820000000004</v>
      </c>
      <c r="AF95">
        <v>5.3756979999999999</v>
      </c>
      <c r="AG95">
        <v>4.8914540000000004</v>
      </c>
      <c r="AH95">
        <v>3.1425179999999999</v>
      </c>
      <c r="AI95">
        <v>1.737568</v>
      </c>
      <c r="AJ95">
        <v>0.82649499999999998</v>
      </c>
      <c r="AK95">
        <v>0.12637899999999999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14.999000000000001</v>
      </c>
      <c r="AR95">
        <v>133.52799999999999</v>
      </c>
      <c r="AS95">
        <v>358.34100000000001</v>
      </c>
      <c r="AT95">
        <v>27.215</v>
      </c>
    </row>
    <row r="96" spans="1:46" x14ac:dyDescent="0.2">
      <c r="A96">
        <v>52.1</v>
      </c>
      <c r="B96">
        <v>52</v>
      </c>
      <c r="C96">
        <v>10</v>
      </c>
      <c r="D96" t="s">
        <v>121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2.1788999999999999E-2</v>
      </c>
      <c r="N96">
        <v>0.58215300000000003</v>
      </c>
      <c r="O96">
        <v>1.043296</v>
      </c>
      <c r="P96">
        <v>0.46361599999999997</v>
      </c>
      <c r="Q96">
        <v>1.0311330000000001</v>
      </c>
      <c r="R96">
        <v>1.9839990000000001</v>
      </c>
      <c r="S96">
        <v>0.40805000000000002</v>
      </c>
      <c r="T96">
        <v>0.33819700000000003</v>
      </c>
      <c r="U96">
        <v>0.40646300000000002</v>
      </c>
      <c r="V96">
        <v>0.62935700000000006</v>
      </c>
      <c r="W96">
        <v>1.066641</v>
      </c>
      <c r="X96">
        <v>1.97431</v>
      </c>
      <c r="Y96">
        <v>3.1866370000000002</v>
      </c>
      <c r="Z96">
        <v>4.466437</v>
      </c>
      <c r="AA96">
        <v>5.7882870000000004</v>
      </c>
      <c r="AB96">
        <v>6.7002329999999999</v>
      </c>
      <c r="AC96">
        <v>7.3025399999999996</v>
      </c>
      <c r="AD96">
        <v>7.7210900000000002</v>
      </c>
      <c r="AE96">
        <v>8.0056089999999998</v>
      </c>
      <c r="AF96">
        <v>6.5261779999999998</v>
      </c>
      <c r="AG96">
        <v>7.3133910000000002</v>
      </c>
      <c r="AH96">
        <v>6.5238170000000002</v>
      </c>
      <c r="AI96">
        <v>5.7082740000000003</v>
      </c>
      <c r="AJ96">
        <v>5.7267979999999996</v>
      </c>
      <c r="AK96">
        <v>4.4769940000000004</v>
      </c>
      <c r="AL96">
        <v>3.8154059999999999</v>
      </c>
      <c r="AM96">
        <v>2.9158010000000001</v>
      </c>
      <c r="AN96">
        <v>2.00379</v>
      </c>
      <c r="AO96">
        <v>1.2885880000000001</v>
      </c>
      <c r="AP96">
        <v>0.581125</v>
      </c>
      <c r="AQ96">
        <v>88.305000000000007</v>
      </c>
      <c r="AR96">
        <v>279.24799999999999</v>
      </c>
      <c r="AS96">
        <v>861.40800000000002</v>
      </c>
      <c r="AT96">
        <v>94.760999999999996</v>
      </c>
    </row>
    <row r="97" spans="1:46" x14ac:dyDescent="0.2">
      <c r="A97">
        <v>52.4</v>
      </c>
      <c r="B97">
        <v>52</v>
      </c>
      <c r="C97">
        <v>40</v>
      </c>
      <c r="D97" t="s">
        <v>122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0.16167200000000001</v>
      </c>
      <c r="S97">
        <v>0.25873200000000002</v>
      </c>
      <c r="T97">
        <v>0.34055099999999999</v>
      </c>
      <c r="U97">
        <v>0.366145</v>
      </c>
      <c r="V97">
        <v>0.19211600000000001</v>
      </c>
      <c r="W97">
        <v>0</v>
      </c>
      <c r="X97">
        <v>0</v>
      </c>
      <c r="Y97">
        <v>0</v>
      </c>
      <c r="Z97">
        <v>0</v>
      </c>
      <c r="AA97">
        <v>0.494917</v>
      </c>
      <c r="AB97">
        <v>2.373081</v>
      </c>
      <c r="AC97">
        <v>5.4861769999999996</v>
      </c>
      <c r="AD97">
        <v>9.6980579999999996</v>
      </c>
      <c r="AE97">
        <v>14.414299</v>
      </c>
      <c r="AF97">
        <v>14.418414</v>
      </c>
      <c r="AG97">
        <v>17.334135</v>
      </c>
      <c r="AH97">
        <v>14.411598</v>
      </c>
      <c r="AI97">
        <v>10.137263000000001</v>
      </c>
      <c r="AJ97">
        <v>6.7965179999999998</v>
      </c>
      <c r="AK97">
        <v>2.6465450000000001</v>
      </c>
      <c r="AL97">
        <v>0.46977799999999997</v>
      </c>
      <c r="AM97">
        <v>0</v>
      </c>
      <c r="AN97">
        <v>0</v>
      </c>
      <c r="AO97">
        <v>0</v>
      </c>
      <c r="AP97">
        <v>0</v>
      </c>
      <c r="AQ97">
        <v>211.613</v>
      </c>
      <c r="AR97">
        <v>356.56200000000001</v>
      </c>
      <c r="AS97">
        <v>588.97199999999998</v>
      </c>
      <c r="AT97">
        <v>304.32400000000001</v>
      </c>
    </row>
    <row r="98" spans="1:46" x14ac:dyDescent="0.2">
      <c r="A98">
        <v>52.7</v>
      </c>
      <c r="B98">
        <v>52</v>
      </c>
      <c r="C98">
        <v>70</v>
      </c>
      <c r="D98" t="s">
        <v>123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8.5651000000000005E-2</v>
      </c>
      <c r="U98">
        <v>0.21152799999999999</v>
      </c>
      <c r="V98">
        <v>0.26971200000000001</v>
      </c>
      <c r="W98">
        <v>0.25596799999999997</v>
      </c>
      <c r="X98">
        <v>0.17577699999999999</v>
      </c>
      <c r="Y98">
        <v>2.6370000000000001E-2</v>
      </c>
      <c r="Z98">
        <v>0</v>
      </c>
      <c r="AA98">
        <v>0</v>
      </c>
      <c r="AB98">
        <v>0.40079799999999999</v>
      </c>
      <c r="AC98">
        <v>1.7024919999999999</v>
      </c>
      <c r="AD98">
        <v>3.9494980000000002</v>
      </c>
      <c r="AE98">
        <v>7.3195189999999997</v>
      </c>
      <c r="AF98">
        <v>8.9614980000000006</v>
      </c>
      <c r="AG98">
        <v>13.44003</v>
      </c>
      <c r="AH98">
        <v>14.549963999999999</v>
      </c>
      <c r="AI98">
        <v>13.819411000000001</v>
      </c>
      <c r="AJ98">
        <v>13.665471999999999</v>
      </c>
      <c r="AK98">
        <v>9.5589279999999999</v>
      </c>
      <c r="AL98">
        <v>6.6043430000000001</v>
      </c>
      <c r="AM98">
        <v>3.5260340000000001</v>
      </c>
      <c r="AN98">
        <v>1.3870979999999999</v>
      </c>
      <c r="AO98">
        <v>8.9910000000000004E-2</v>
      </c>
      <c r="AP98">
        <v>0</v>
      </c>
      <c r="AQ98">
        <v>271.863</v>
      </c>
      <c r="AR98">
        <v>492.13499999999999</v>
      </c>
      <c r="AS98">
        <v>869.99400000000003</v>
      </c>
      <c r="AT98">
        <v>421.11700000000002</v>
      </c>
    </row>
    <row r="99" spans="1:46" x14ac:dyDescent="0.2">
      <c r="A99">
        <v>52.11</v>
      </c>
      <c r="B99">
        <v>52</v>
      </c>
      <c r="C99">
        <v>110</v>
      </c>
      <c r="D99" t="s">
        <v>124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0.204683</v>
      </c>
      <c r="O99">
        <v>0.49332999999999999</v>
      </c>
      <c r="P99">
        <v>0.23561399999999999</v>
      </c>
      <c r="Q99">
        <v>0.55006999999999995</v>
      </c>
      <c r="R99">
        <v>1.2610859999999999</v>
      </c>
      <c r="S99">
        <v>0.36414099999999999</v>
      </c>
      <c r="T99">
        <v>0.34414899999999998</v>
      </c>
      <c r="U99">
        <v>0.34866000000000003</v>
      </c>
      <c r="V99">
        <v>0.31237300000000001</v>
      </c>
      <c r="W99">
        <v>0.30173100000000003</v>
      </c>
      <c r="X99">
        <v>0.36820900000000001</v>
      </c>
      <c r="Y99">
        <v>0.45533699999999999</v>
      </c>
      <c r="Z99">
        <v>0.54985899999999999</v>
      </c>
      <c r="AA99">
        <v>0.65817499999999995</v>
      </c>
      <c r="AB99">
        <v>0.74615200000000004</v>
      </c>
      <c r="AC99">
        <v>0.87214599999999998</v>
      </c>
      <c r="AD99">
        <v>1.150369</v>
      </c>
      <c r="AE99">
        <v>1.792705</v>
      </c>
      <c r="AF99">
        <v>2.371127</v>
      </c>
      <c r="AG99">
        <v>4.4057890000000004</v>
      </c>
      <c r="AH99">
        <v>6.3877509999999997</v>
      </c>
      <c r="AI99">
        <v>8.3242370000000001</v>
      </c>
      <c r="AJ99">
        <v>11.716246</v>
      </c>
      <c r="AK99">
        <v>12.129317</v>
      </c>
      <c r="AL99">
        <v>12.859745</v>
      </c>
      <c r="AM99">
        <v>11.753911</v>
      </c>
      <c r="AN99">
        <v>9.2720129999999994</v>
      </c>
      <c r="AO99">
        <v>6.6039320000000004</v>
      </c>
      <c r="AP99">
        <v>3.1671429999999998</v>
      </c>
      <c r="AQ99">
        <v>273.61200000000002</v>
      </c>
      <c r="AR99">
        <v>770.47900000000004</v>
      </c>
      <c r="AS99">
        <v>1403.0830000000001</v>
      </c>
      <c r="AT99">
        <v>209.565</v>
      </c>
    </row>
    <row r="100" spans="1:46" x14ac:dyDescent="0.2">
      <c r="A100">
        <v>52.125999999999998</v>
      </c>
      <c r="B100">
        <v>52</v>
      </c>
      <c r="C100">
        <v>126</v>
      </c>
      <c r="D100" t="s">
        <v>125</v>
      </c>
      <c r="F100">
        <v>0</v>
      </c>
      <c r="G100">
        <v>0</v>
      </c>
      <c r="H100">
        <v>0</v>
      </c>
      <c r="I100">
        <v>0</v>
      </c>
      <c r="J100">
        <v>0.26542500000000002</v>
      </c>
      <c r="K100">
        <v>0.267789</v>
      </c>
      <c r="L100">
        <v>0.22872600000000001</v>
      </c>
      <c r="M100">
        <v>0.71532700000000005</v>
      </c>
      <c r="N100">
        <v>1.7721560000000001</v>
      </c>
      <c r="O100">
        <v>3.1955330000000002</v>
      </c>
      <c r="P100">
        <v>1.4174709999999999</v>
      </c>
      <c r="Q100">
        <v>2.92218</v>
      </c>
      <c r="R100">
        <v>6.5391779999999997</v>
      </c>
      <c r="S100">
        <v>2.2623139999999999</v>
      </c>
      <c r="T100">
        <v>2.4083030000000001</v>
      </c>
      <c r="U100">
        <v>2.7279819999999999</v>
      </c>
      <c r="V100">
        <v>2.6081669999999999</v>
      </c>
      <c r="W100">
        <v>2.4838659999999999</v>
      </c>
      <c r="X100">
        <v>2.7918120000000002</v>
      </c>
      <c r="Y100">
        <v>3.1097540000000001</v>
      </c>
      <c r="Z100">
        <v>3.5168409999999999</v>
      </c>
      <c r="AA100">
        <v>4.1643749999999997</v>
      </c>
      <c r="AB100">
        <v>4.7695949999999998</v>
      </c>
      <c r="AC100">
        <v>5.3526889999999998</v>
      </c>
      <c r="AD100">
        <v>5.8979429999999997</v>
      </c>
      <c r="AE100">
        <v>6.3394769999999996</v>
      </c>
      <c r="AF100">
        <v>5.2631790000000001</v>
      </c>
      <c r="AG100">
        <v>5.8910600000000004</v>
      </c>
      <c r="AH100">
        <v>5.1575160000000002</v>
      </c>
      <c r="AI100">
        <v>4.3821289999999999</v>
      </c>
      <c r="AJ100">
        <v>4.2334959999999997</v>
      </c>
      <c r="AK100">
        <v>3.1522410000000001</v>
      </c>
      <c r="AL100">
        <v>2.5197270000000001</v>
      </c>
      <c r="AM100">
        <v>1.7564169999999999</v>
      </c>
      <c r="AN100">
        <v>1.064646</v>
      </c>
      <c r="AO100">
        <v>0.59498799999999996</v>
      </c>
      <c r="AP100">
        <v>0.22769700000000001</v>
      </c>
      <c r="AQ100">
        <v>13.971</v>
      </c>
      <c r="AR100">
        <v>188.048</v>
      </c>
      <c r="AS100">
        <v>687.44500000000005</v>
      </c>
      <c r="AT100">
        <v>22.968</v>
      </c>
    </row>
    <row r="101" spans="1:46" x14ac:dyDescent="0.2">
      <c r="A101">
        <v>55.1</v>
      </c>
      <c r="B101">
        <v>55</v>
      </c>
      <c r="C101">
        <v>10</v>
      </c>
      <c r="D101" t="s">
        <v>126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0.104547</v>
      </c>
      <c r="AA101">
        <v>0.73103099999999999</v>
      </c>
      <c r="AB101">
        <v>2.1642299999999999</v>
      </c>
      <c r="AC101">
        <v>4.2157869999999997</v>
      </c>
      <c r="AD101">
        <v>6.9540160000000002</v>
      </c>
      <c r="AE101">
        <v>10.275084</v>
      </c>
      <c r="AF101">
        <v>10.740648</v>
      </c>
      <c r="AG101">
        <v>14.182297</v>
      </c>
      <c r="AH101">
        <v>13.750709000000001</v>
      </c>
      <c r="AI101">
        <v>11.949630000000001</v>
      </c>
      <c r="AJ101">
        <v>10.914336</v>
      </c>
      <c r="AK101">
        <v>7.0643289999999999</v>
      </c>
      <c r="AL101">
        <v>4.4593369999999997</v>
      </c>
      <c r="AM101">
        <v>2.0982180000000001</v>
      </c>
      <c r="AN101">
        <v>0.37834400000000001</v>
      </c>
      <c r="AO101">
        <v>1.7455999999999999E-2</v>
      </c>
      <c r="AP101">
        <v>0</v>
      </c>
      <c r="AQ101">
        <v>227.18600000000001</v>
      </c>
      <c r="AR101">
        <v>423.34199999999998</v>
      </c>
      <c r="AS101">
        <v>774.83600000000001</v>
      </c>
      <c r="AT101">
        <v>378.13799999999998</v>
      </c>
    </row>
    <row r="102" spans="1:46" x14ac:dyDescent="0.2">
      <c r="A102">
        <v>55.2</v>
      </c>
      <c r="B102">
        <v>55</v>
      </c>
      <c r="C102">
        <v>20</v>
      </c>
      <c r="D102" t="s">
        <v>127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5.7819999999999998E-3</v>
      </c>
      <c r="W102">
        <v>7.7716999999999994E-2</v>
      </c>
      <c r="X102">
        <v>0.122513</v>
      </c>
      <c r="Y102">
        <v>0.18942999999999999</v>
      </c>
      <c r="Z102">
        <v>0.279445</v>
      </c>
      <c r="AA102">
        <v>0.447911</v>
      </c>
      <c r="AB102">
        <v>0.74645600000000001</v>
      </c>
      <c r="AC102">
        <v>1.294403</v>
      </c>
      <c r="AD102">
        <v>2.2798129999999999</v>
      </c>
      <c r="AE102">
        <v>3.9781219999999999</v>
      </c>
      <c r="AF102">
        <v>5.0841960000000004</v>
      </c>
      <c r="AG102">
        <v>8.433351</v>
      </c>
      <c r="AH102">
        <v>10.517105000000001</v>
      </c>
      <c r="AI102">
        <v>11.728465</v>
      </c>
      <c r="AJ102">
        <v>13.983515000000001</v>
      </c>
      <c r="AK102">
        <v>12.16534</v>
      </c>
      <c r="AL102">
        <v>10.813995</v>
      </c>
      <c r="AM102">
        <v>8.169219</v>
      </c>
      <c r="AN102">
        <v>5.2939080000000001</v>
      </c>
      <c r="AO102">
        <v>3.1060409999999998</v>
      </c>
      <c r="AP102">
        <v>1.2832749999999999</v>
      </c>
      <c r="AQ102">
        <v>306.21199999999999</v>
      </c>
      <c r="AR102">
        <v>629.09900000000005</v>
      </c>
      <c r="AS102">
        <v>1180.2850000000001</v>
      </c>
      <c r="AT102">
        <v>521.24199999999996</v>
      </c>
    </row>
    <row r="103" spans="1:46" x14ac:dyDescent="0.2">
      <c r="A103">
        <v>55.5</v>
      </c>
      <c r="B103">
        <v>55</v>
      </c>
      <c r="C103">
        <v>50</v>
      </c>
      <c r="D103" t="s">
        <v>128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9.4339999999999997E-3</v>
      </c>
      <c r="X103">
        <v>9.1817999999999997E-2</v>
      </c>
      <c r="Y103">
        <v>0.22584199999999999</v>
      </c>
      <c r="Z103">
        <v>0.424128</v>
      </c>
      <c r="AA103">
        <v>0.72192599999999996</v>
      </c>
      <c r="AB103">
        <v>1.0940859999999999</v>
      </c>
      <c r="AC103">
        <v>1.5982769999999999</v>
      </c>
      <c r="AD103">
        <v>2.3644850000000002</v>
      </c>
      <c r="AE103">
        <v>3.6120999999999999</v>
      </c>
      <c r="AF103">
        <v>4.3073490000000003</v>
      </c>
      <c r="AG103">
        <v>6.9908910000000004</v>
      </c>
      <c r="AH103">
        <v>8.8340490000000003</v>
      </c>
      <c r="AI103">
        <v>10.211895</v>
      </c>
      <c r="AJ103">
        <v>12.841948</v>
      </c>
      <c r="AK103">
        <v>11.952970000000001</v>
      </c>
      <c r="AL103">
        <v>11.497021999999999</v>
      </c>
      <c r="AM103">
        <v>9.5673960000000005</v>
      </c>
      <c r="AN103">
        <v>6.9387460000000001</v>
      </c>
      <c r="AO103">
        <v>4.6063270000000003</v>
      </c>
      <c r="AP103">
        <v>2.1093130000000002</v>
      </c>
      <c r="AQ103">
        <v>298.18799999999999</v>
      </c>
      <c r="AR103">
        <v>677.55</v>
      </c>
      <c r="AS103">
        <v>1291.3889999999999</v>
      </c>
      <c r="AT103">
        <v>535.25900000000001</v>
      </c>
    </row>
    <row r="104" spans="1:46" x14ac:dyDescent="0.2">
      <c r="A104">
        <v>55.8</v>
      </c>
      <c r="B104">
        <v>55</v>
      </c>
      <c r="C104">
        <v>80</v>
      </c>
      <c r="D104" t="s">
        <v>129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6.0039999999999998E-3</v>
      </c>
      <c r="W104">
        <v>8.4045999999999996E-2</v>
      </c>
      <c r="X104">
        <v>0.13944899999999999</v>
      </c>
      <c r="Y104">
        <v>0.21145900000000001</v>
      </c>
      <c r="Z104">
        <v>0.27301599999999998</v>
      </c>
      <c r="AA104">
        <v>0.35115000000000002</v>
      </c>
      <c r="AB104">
        <v>0.47562300000000002</v>
      </c>
      <c r="AC104">
        <v>0.75650300000000004</v>
      </c>
      <c r="AD104">
        <v>1.375356</v>
      </c>
      <c r="AE104">
        <v>2.6226219999999998</v>
      </c>
      <c r="AF104">
        <v>3.669759</v>
      </c>
      <c r="AG104">
        <v>6.6316850000000001</v>
      </c>
      <c r="AH104">
        <v>8.9576949999999993</v>
      </c>
      <c r="AI104">
        <v>10.71419</v>
      </c>
      <c r="AJ104">
        <v>13.697965</v>
      </c>
      <c r="AK104">
        <v>12.828248</v>
      </c>
      <c r="AL104">
        <v>12.345283999999999</v>
      </c>
      <c r="AM104">
        <v>10.256553</v>
      </c>
      <c r="AN104">
        <v>7.4248839999999996</v>
      </c>
      <c r="AO104">
        <v>4.9240969999999997</v>
      </c>
      <c r="AP104">
        <v>2.2544149999999998</v>
      </c>
      <c r="AQ104">
        <v>350.43200000000002</v>
      </c>
      <c r="AR104">
        <v>710.31100000000004</v>
      </c>
      <c r="AS104">
        <v>1312.1859999999999</v>
      </c>
      <c r="AT104">
        <v>583.79300000000001</v>
      </c>
    </row>
    <row r="105" spans="1:46" x14ac:dyDescent="0.2">
      <c r="A105">
        <v>56.35</v>
      </c>
      <c r="B105">
        <v>56</v>
      </c>
      <c r="C105">
        <v>35</v>
      </c>
      <c r="D105" t="s">
        <v>130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0.16087399999999999</v>
      </c>
      <c r="Y105">
        <v>1.912493</v>
      </c>
      <c r="Z105">
        <v>4.1897500000000001</v>
      </c>
      <c r="AA105">
        <v>7.2240019999999996</v>
      </c>
      <c r="AB105">
        <v>10.005204000000001</v>
      </c>
      <c r="AC105">
        <v>12.166845</v>
      </c>
      <c r="AD105">
        <v>13.505343999999999</v>
      </c>
      <c r="AE105">
        <v>13.755352999999999</v>
      </c>
      <c r="AF105">
        <v>10.275705</v>
      </c>
      <c r="AG105">
        <v>9.7520550000000004</v>
      </c>
      <c r="AH105">
        <v>6.6928099999999997</v>
      </c>
      <c r="AI105">
        <v>4.2183570000000001</v>
      </c>
      <c r="AJ105">
        <v>2.8650090000000001</v>
      </c>
      <c r="AK105">
        <v>1.472491</v>
      </c>
      <c r="AL105">
        <v>0.87386600000000003</v>
      </c>
      <c r="AM105">
        <v>0.49580800000000003</v>
      </c>
      <c r="AN105">
        <v>0.27065600000000001</v>
      </c>
      <c r="AO105">
        <v>0.12220300000000001</v>
      </c>
      <c r="AP105">
        <v>4.1174000000000002E-2</v>
      </c>
      <c r="AQ105">
        <v>138.16300000000001</v>
      </c>
      <c r="AR105">
        <v>252.69499999999999</v>
      </c>
      <c r="AS105">
        <v>505.928</v>
      </c>
      <c r="AT105">
        <v>231.1</v>
      </c>
    </row>
    <row r="106" spans="1:46" x14ac:dyDescent="0.2">
      <c r="A106">
        <v>56.7</v>
      </c>
      <c r="B106">
        <v>56</v>
      </c>
      <c r="C106">
        <v>70</v>
      </c>
      <c r="D106" t="s">
        <v>131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0.36687900000000001</v>
      </c>
      <c r="N106">
        <v>0.82590200000000003</v>
      </c>
      <c r="O106">
        <v>1.495865</v>
      </c>
      <c r="P106">
        <v>0.71830700000000003</v>
      </c>
      <c r="Q106">
        <v>1.670002</v>
      </c>
      <c r="R106">
        <v>4.1792490000000004</v>
      </c>
      <c r="S106">
        <v>1.2819959999999999</v>
      </c>
      <c r="T106">
        <v>1.1727179999999999</v>
      </c>
      <c r="U106">
        <v>1.0731850000000001</v>
      </c>
      <c r="V106">
        <v>0.82106299999999999</v>
      </c>
      <c r="W106">
        <v>0.73747399999999996</v>
      </c>
      <c r="X106">
        <v>1.0601119999999999</v>
      </c>
      <c r="Y106">
        <v>1.835645</v>
      </c>
      <c r="Z106">
        <v>3.0974539999999999</v>
      </c>
      <c r="AA106">
        <v>4.8660550000000002</v>
      </c>
      <c r="AB106">
        <v>6.665508</v>
      </c>
      <c r="AC106">
        <v>8.3208900000000003</v>
      </c>
      <c r="AD106">
        <v>9.7302949999999999</v>
      </c>
      <c r="AE106">
        <v>10.713761999999999</v>
      </c>
      <c r="AF106">
        <v>8.8144399999999994</v>
      </c>
      <c r="AG106">
        <v>9.4259070000000005</v>
      </c>
      <c r="AH106">
        <v>7.5053999999999998</v>
      </c>
      <c r="AI106">
        <v>5.5158149999999999</v>
      </c>
      <c r="AJ106">
        <v>4.3064840000000002</v>
      </c>
      <c r="AK106">
        <v>2.3531089999999999</v>
      </c>
      <c r="AL106">
        <v>1.2336020000000001</v>
      </c>
      <c r="AM106">
        <v>0.21288199999999999</v>
      </c>
      <c r="AN106">
        <v>0</v>
      </c>
      <c r="AO106">
        <v>0</v>
      </c>
      <c r="AP106">
        <v>0</v>
      </c>
      <c r="AQ106">
        <v>34.332000000000001</v>
      </c>
      <c r="AR106">
        <v>250.351</v>
      </c>
      <c r="AS106">
        <v>554.23800000000006</v>
      </c>
      <c r="AT106">
        <v>59.667000000000002</v>
      </c>
    </row>
    <row r="107" spans="1:46" x14ac:dyDescent="0.2">
      <c r="A107">
        <v>57.01</v>
      </c>
      <c r="B107">
        <v>57</v>
      </c>
      <c r="C107">
        <v>10</v>
      </c>
      <c r="D107" t="s">
        <v>132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0.763235</v>
      </c>
      <c r="AD107">
        <v>2.4395190000000002</v>
      </c>
      <c r="AE107">
        <v>5.2743399999999996</v>
      </c>
      <c r="AF107">
        <v>7.091685</v>
      </c>
      <c r="AG107">
        <v>11.491498</v>
      </c>
      <c r="AH107">
        <v>13.393108</v>
      </c>
      <c r="AI107">
        <v>13.662307999999999</v>
      </c>
      <c r="AJ107">
        <v>14.654517</v>
      </c>
      <c r="AK107">
        <v>11.338566999999999</v>
      </c>
      <c r="AL107">
        <v>8.9121249999999996</v>
      </c>
      <c r="AM107">
        <v>5.8340940000000003</v>
      </c>
      <c r="AN107">
        <v>3.1783700000000001</v>
      </c>
      <c r="AO107">
        <v>1.487357</v>
      </c>
      <c r="AP107">
        <v>0.47927799999999998</v>
      </c>
      <c r="AQ107">
        <v>311.65800000000002</v>
      </c>
      <c r="AR107">
        <v>561.38800000000003</v>
      </c>
      <c r="AS107">
        <v>1024.2170000000001</v>
      </c>
      <c r="AT107">
        <v>509.90800000000002</v>
      </c>
    </row>
    <row r="108" spans="1:46" x14ac:dyDescent="0.2">
      <c r="A108">
        <v>57.5</v>
      </c>
      <c r="B108">
        <v>57</v>
      </c>
      <c r="C108">
        <v>50</v>
      </c>
      <c r="D108" t="s">
        <v>133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0.40082800000000002</v>
      </c>
      <c r="O108">
        <v>0.88919199999999998</v>
      </c>
      <c r="P108">
        <v>0.37467299999999998</v>
      </c>
      <c r="Q108">
        <v>0.68351600000000001</v>
      </c>
      <c r="R108">
        <v>1.570643</v>
      </c>
      <c r="S108">
        <v>0.49065999999999999</v>
      </c>
      <c r="T108">
        <v>0.38162600000000002</v>
      </c>
      <c r="U108">
        <v>0.20436799999999999</v>
      </c>
      <c r="V108">
        <v>0</v>
      </c>
      <c r="W108">
        <v>8.8190000000000004E-3</v>
      </c>
      <c r="X108">
        <v>0.29605300000000001</v>
      </c>
      <c r="Y108">
        <v>1.2690170000000001</v>
      </c>
      <c r="Z108">
        <v>2.9231280000000002</v>
      </c>
      <c r="AA108">
        <v>5.2640789999999997</v>
      </c>
      <c r="AB108">
        <v>7.7180119999999999</v>
      </c>
      <c r="AC108">
        <v>9.9774919999999998</v>
      </c>
      <c r="AD108">
        <v>11.842186</v>
      </c>
      <c r="AE108">
        <v>13.015034999999999</v>
      </c>
      <c r="AF108">
        <v>10.528529000000001</v>
      </c>
      <c r="AG108">
        <v>10.900454999999999</v>
      </c>
      <c r="AH108">
        <v>8.2539909999999992</v>
      </c>
      <c r="AI108">
        <v>5.6994730000000002</v>
      </c>
      <c r="AJ108">
        <v>4.1285629999999998</v>
      </c>
      <c r="AK108">
        <v>2.0686710000000001</v>
      </c>
      <c r="AL108">
        <v>0.96659600000000001</v>
      </c>
      <c r="AM108">
        <v>0.144397</v>
      </c>
      <c r="AN108">
        <v>0</v>
      </c>
      <c r="AO108">
        <v>0</v>
      </c>
      <c r="AP108">
        <v>0</v>
      </c>
      <c r="AQ108">
        <v>127.715</v>
      </c>
      <c r="AR108">
        <v>270.80599999999998</v>
      </c>
      <c r="AS108">
        <v>541.62599999999998</v>
      </c>
      <c r="AT108">
        <v>115.005</v>
      </c>
    </row>
    <row r="109" spans="1:46" x14ac:dyDescent="0.2">
      <c r="A109">
        <v>57.74</v>
      </c>
      <c r="B109">
        <v>57</v>
      </c>
      <c r="C109">
        <v>74</v>
      </c>
      <c r="D109" t="s">
        <v>134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0.21121300000000001</v>
      </c>
      <c r="AE109">
        <v>2.1511930000000001</v>
      </c>
      <c r="AF109">
        <v>4.9046269999999996</v>
      </c>
      <c r="AG109">
        <v>10.983764000000001</v>
      </c>
      <c r="AH109">
        <v>15.592988</v>
      </c>
      <c r="AI109">
        <v>17.433767</v>
      </c>
      <c r="AJ109">
        <v>18.856816999999999</v>
      </c>
      <c r="AK109">
        <v>13.564598999999999</v>
      </c>
      <c r="AL109">
        <v>9.1689050000000005</v>
      </c>
      <c r="AM109">
        <v>4.710318</v>
      </c>
      <c r="AN109">
        <v>1.814225</v>
      </c>
      <c r="AO109">
        <v>0.52577099999999999</v>
      </c>
      <c r="AP109">
        <v>8.1811999999999996E-2</v>
      </c>
      <c r="AQ109">
        <v>370.09300000000002</v>
      </c>
      <c r="AR109">
        <v>583.00800000000004</v>
      </c>
      <c r="AS109">
        <v>936.23599999999999</v>
      </c>
      <c r="AT109">
        <v>551.12800000000004</v>
      </c>
    </row>
    <row r="110" spans="1:46" x14ac:dyDescent="0.2">
      <c r="A110">
        <v>57.9</v>
      </c>
      <c r="B110">
        <v>57</v>
      </c>
      <c r="C110">
        <v>90</v>
      </c>
      <c r="D110" t="s">
        <v>135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0.20036200000000001</v>
      </c>
      <c r="AD110">
        <v>1.683819</v>
      </c>
      <c r="AE110">
        <v>4.785774</v>
      </c>
      <c r="AF110">
        <v>7.4610719999999997</v>
      </c>
      <c r="AG110">
        <v>13.112579999999999</v>
      </c>
      <c r="AH110">
        <v>15.827216999999999</v>
      </c>
      <c r="AI110">
        <v>15.990911000000001</v>
      </c>
      <c r="AJ110">
        <v>16.257847999999999</v>
      </c>
      <c r="AK110">
        <v>11.350491</v>
      </c>
      <c r="AL110">
        <v>7.634531</v>
      </c>
      <c r="AM110">
        <v>3.9178809999999999</v>
      </c>
      <c r="AN110">
        <v>1.4723580000000001</v>
      </c>
      <c r="AO110">
        <v>0.291572</v>
      </c>
      <c r="AP110">
        <v>1.3586000000000001E-2</v>
      </c>
      <c r="AQ110">
        <v>324.209</v>
      </c>
      <c r="AR110">
        <v>537.06200000000001</v>
      </c>
      <c r="AS110">
        <v>896.25400000000002</v>
      </c>
      <c r="AT110">
        <v>499.80399999999997</v>
      </c>
    </row>
    <row r="111" spans="1:46" x14ac:dyDescent="0.2">
      <c r="A111">
        <v>57.1</v>
      </c>
      <c r="B111">
        <v>57</v>
      </c>
      <c r="C111">
        <v>100</v>
      </c>
      <c r="D111" t="s">
        <v>136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0.112886</v>
      </c>
      <c r="S111">
        <v>0.14109099999999999</v>
      </c>
      <c r="T111">
        <v>0.18976000000000001</v>
      </c>
      <c r="U111">
        <v>0.22911999999999999</v>
      </c>
      <c r="V111">
        <v>0.182396</v>
      </c>
      <c r="W111">
        <v>7.7663999999999997E-2</v>
      </c>
      <c r="X111">
        <v>0</v>
      </c>
      <c r="Y111">
        <v>0</v>
      </c>
      <c r="Z111">
        <v>0.10156800000000001</v>
      </c>
      <c r="AA111">
        <v>0.67231399999999997</v>
      </c>
      <c r="AB111">
        <v>1.7317419999999999</v>
      </c>
      <c r="AC111">
        <v>3.304875</v>
      </c>
      <c r="AD111">
        <v>5.421773</v>
      </c>
      <c r="AE111">
        <v>8.0631570000000004</v>
      </c>
      <c r="AF111">
        <v>8.5739190000000001</v>
      </c>
      <c r="AG111">
        <v>11.677161</v>
      </c>
      <c r="AH111">
        <v>11.912955</v>
      </c>
      <c r="AI111">
        <v>11.129702999999999</v>
      </c>
      <c r="AJ111">
        <v>11.313885000000001</v>
      </c>
      <c r="AK111">
        <v>8.5775950000000005</v>
      </c>
      <c r="AL111">
        <v>6.8408129999999998</v>
      </c>
      <c r="AM111">
        <v>4.7214640000000001</v>
      </c>
      <c r="AN111">
        <v>2.8425910000000001</v>
      </c>
      <c r="AO111">
        <v>1.565393</v>
      </c>
      <c r="AP111">
        <v>0.61617500000000003</v>
      </c>
      <c r="AQ111">
        <v>235.11799999999999</v>
      </c>
      <c r="AR111">
        <v>482.89100000000002</v>
      </c>
      <c r="AS111">
        <v>992.34</v>
      </c>
      <c r="AT111">
        <v>390.733</v>
      </c>
    </row>
    <row r="112" spans="1:46" x14ac:dyDescent="0.2">
      <c r="A112">
        <v>57.116</v>
      </c>
      <c r="B112">
        <v>57</v>
      </c>
      <c r="C112">
        <v>116</v>
      </c>
      <c r="D112" t="s">
        <v>137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0.299429</v>
      </c>
      <c r="O112">
        <v>0.59716199999999997</v>
      </c>
      <c r="P112">
        <v>0.28195799999999999</v>
      </c>
      <c r="Q112">
        <v>0.58973100000000001</v>
      </c>
      <c r="R112">
        <v>1.2356879999999999</v>
      </c>
      <c r="S112">
        <v>0.43917699999999998</v>
      </c>
      <c r="T112">
        <v>0.48252899999999999</v>
      </c>
      <c r="U112">
        <v>0.55387500000000001</v>
      </c>
      <c r="V112">
        <v>0.51682700000000004</v>
      </c>
      <c r="W112">
        <v>0.463254</v>
      </c>
      <c r="X112">
        <v>0.49006899999999998</v>
      </c>
      <c r="Y112">
        <v>0.56512600000000002</v>
      </c>
      <c r="Z112">
        <v>0.78383499999999995</v>
      </c>
      <c r="AA112">
        <v>1.2643279999999999</v>
      </c>
      <c r="AB112">
        <v>1.989835</v>
      </c>
      <c r="AC112">
        <v>2.978453</v>
      </c>
      <c r="AD112">
        <v>4.2632190000000003</v>
      </c>
      <c r="AE112">
        <v>5.8762020000000001</v>
      </c>
      <c r="AF112">
        <v>6.0778990000000004</v>
      </c>
      <c r="AG112">
        <v>8.3743999999999996</v>
      </c>
      <c r="AH112">
        <v>8.9858469999999997</v>
      </c>
      <c r="AI112">
        <v>9.1114599999999992</v>
      </c>
      <c r="AJ112">
        <v>10.359676</v>
      </c>
      <c r="AK112">
        <v>8.9919460000000004</v>
      </c>
      <c r="AL112">
        <v>8.2950579999999992</v>
      </c>
      <c r="AM112">
        <v>6.7304630000000003</v>
      </c>
      <c r="AN112">
        <v>4.808713</v>
      </c>
      <c r="AO112">
        <v>3.1584449999999999</v>
      </c>
      <c r="AP112">
        <v>1.435397</v>
      </c>
      <c r="AQ112">
        <v>169.92099999999999</v>
      </c>
      <c r="AR112">
        <v>527.38199999999995</v>
      </c>
      <c r="AS112">
        <v>1169.3150000000001</v>
      </c>
      <c r="AT112">
        <v>161.86000000000001</v>
      </c>
    </row>
    <row r="113" spans="1:46" x14ac:dyDescent="0.2">
      <c r="A113">
        <v>59.4</v>
      </c>
      <c r="B113">
        <v>59</v>
      </c>
      <c r="C113">
        <v>40</v>
      </c>
      <c r="D113" t="s">
        <v>138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0.20072599999999999</v>
      </c>
      <c r="O113">
        <v>0.528868</v>
      </c>
      <c r="P113">
        <v>0.230216</v>
      </c>
      <c r="Q113">
        <v>0.44617200000000001</v>
      </c>
      <c r="R113">
        <v>0.72744600000000004</v>
      </c>
      <c r="S113">
        <v>0.17521800000000001</v>
      </c>
      <c r="T113">
        <v>0.16788700000000001</v>
      </c>
      <c r="U113">
        <v>0.19365499999999999</v>
      </c>
      <c r="V113">
        <v>0.223964</v>
      </c>
      <c r="W113">
        <v>0.28814299999999998</v>
      </c>
      <c r="X113">
        <v>0.45323200000000002</v>
      </c>
      <c r="Y113">
        <v>0.69336799999999998</v>
      </c>
      <c r="Z113">
        <v>1.016267</v>
      </c>
      <c r="AA113">
        <v>1.502818</v>
      </c>
      <c r="AB113">
        <v>2.1450779999999998</v>
      </c>
      <c r="AC113">
        <v>3.064778</v>
      </c>
      <c r="AD113">
        <v>4.4292790000000002</v>
      </c>
      <c r="AE113">
        <v>6.4090540000000003</v>
      </c>
      <c r="AF113">
        <v>7.0081300000000004</v>
      </c>
      <c r="AG113">
        <v>10.080712</v>
      </c>
      <c r="AH113">
        <v>10.969981000000001</v>
      </c>
      <c r="AI113">
        <v>10.845617000000001</v>
      </c>
      <c r="AJ113">
        <v>11.536955000000001</v>
      </c>
      <c r="AK113">
        <v>9.0204850000000008</v>
      </c>
      <c r="AL113">
        <v>7.3002269999999996</v>
      </c>
      <c r="AM113">
        <v>5.0503549999999997</v>
      </c>
      <c r="AN113">
        <v>3.0182859999999998</v>
      </c>
      <c r="AO113">
        <v>1.6384049999999999</v>
      </c>
      <c r="AP113">
        <v>0.63467899999999999</v>
      </c>
      <c r="AQ113">
        <v>188.529</v>
      </c>
      <c r="AR113">
        <v>492.702</v>
      </c>
      <c r="AS113">
        <v>1009.696</v>
      </c>
      <c r="AT113">
        <v>193.09800000000001</v>
      </c>
    </row>
    <row r="114" spans="1:46" x14ac:dyDescent="0.2">
      <c r="A114">
        <v>59.9</v>
      </c>
      <c r="B114">
        <v>59</v>
      </c>
      <c r="C114">
        <v>90</v>
      </c>
      <c r="D114" t="s">
        <v>139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0.666543</v>
      </c>
      <c r="AD114">
        <v>2.2571919999999999</v>
      </c>
      <c r="AE114">
        <v>4.9424219999999996</v>
      </c>
      <c r="AF114">
        <v>6.6709019999999999</v>
      </c>
      <c r="AG114">
        <v>10.824577</v>
      </c>
      <c r="AH114">
        <v>12.647418999999999</v>
      </c>
      <c r="AI114">
        <v>12.985554</v>
      </c>
      <c r="AJ114">
        <v>14.138731999999999</v>
      </c>
      <c r="AK114">
        <v>11.26699</v>
      </c>
      <c r="AL114">
        <v>9.3192039999999992</v>
      </c>
      <c r="AM114">
        <v>6.6637110000000002</v>
      </c>
      <c r="AN114">
        <v>4.1822809999999997</v>
      </c>
      <c r="AO114">
        <v>2.4281929999999998</v>
      </c>
      <c r="AP114">
        <v>1.006281</v>
      </c>
      <c r="AQ114">
        <v>317.19400000000002</v>
      </c>
      <c r="AR114">
        <v>582.60500000000002</v>
      </c>
      <c r="AS114">
        <v>1109.1690000000001</v>
      </c>
      <c r="AT114">
        <v>527.19600000000003</v>
      </c>
    </row>
    <row r="115" spans="1:46" x14ac:dyDescent="0.2">
      <c r="A115">
        <v>58.01</v>
      </c>
      <c r="B115">
        <v>58</v>
      </c>
      <c r="C115">
        <v>10</v>
      </c>
      <c r="D115" t="s">
        <v>140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2.0244000000000002E-2</v>
      </c>
      <c r="N115">
        <v>0.47292699999999999</v>
      </c>
      <c r="O115">
        <v>0.79735900000000004</v>
      </c>
      <c r="P115">
        <v>0.34986099999999998</v>
      </c>
      <c r="Q115">
        <v>0.67322899999999997</v>
      </c>
      <c r="R115">
        <v>1.149807</v>
      </c>
      <c r="S115">
        <v>0.34750900000000001</v>
      </c>
      <c r="T115">
        <v>0.36044399999999999</v>
      </c>
      <c r="U115">
        <v>0.394042</v>
      </c>
      <c r="V115">
        <v>0.35913299999999998</v>
      </c>
      <c r="W115">
        <v>0.33635999999999999</v>
      </c>
      <c r="X115">
        <v>0.42063</v>
      </c>
      <c r="Y115">
        <v>0.63458300000000001</v>
      </c>
      <c r="Z115">
        <v>1.0777920000000001</v>
      </c>
      <c r="AA115">
        <v>1.885821</v>
      </c>
      <c r="AB115">
        <v>3.009328</v>
      </c>
      <c r="AC115">
        <v>4.4572580000000004</v>
      </c>
      <c r="AD115">
        <v>6.2527270000000001</v>
      </c>
      <c r="AE115">
        <v>8.3615239999999993</v>
      </c>
      <c r="AF115">
        <v>8.2961220000000004</v>
      </c>
      <c r="AG115">
        <v>10.749582999999999</v>
      </c>
      <c r="AH115">
        <v>10.55303</v>
      </c>
      <c r="AI115">
        <v>9.590128</v>
      </c>
      <c r="AJ115">
        <v>9.5288799999999991</v>
      </c>
      <c r="AK115">
        <v>7.0699839999999998</v>
      </c>
      <c r="AL115">
        <v>5.5099499999999999</v>
      </c>
      <c r="AM115">
        <v>3.688345</v>
      </c>
      <c r="AN115">
        <v>2.1305429999999999</v>
      </c>
      <c r="AO115">
        <v>1.1100190000000001</v>
      </c>
      <c r="AP115">
        <v>0.41283599999999998</v>
      </c>
      <c r="AQ115">
        <v>156.46299999999999</v>
      </c>
      <c r="AR115">
        <v>417.18700000000001</v>
      </c>
      <c r="AS115">
        <v>912.40899999999999</v>
      </c>
      <c r="AT115">
        <v>129.61699999999999</v>
      </c>
    </row>
    <row r="116" spans="1:46" x14ac:dyDescent="0.2">
      <c r="A116">
        <v>58.1</v>
      </c>
      <c r="B116">
        <v>58</v>
      </c>
      <c r="C116">
        <v>100</v>
      </c>
      <c r="D116" t="s">
        <v>141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0.10710699999999999</v>
      </c>
      <c r="S116">
        <v>0.142292</v>
      </c>
      <c r="T116">
        <v>0.191332</v>
      </c>
      <c r="U116">
        <v>0.219608</v>
      </c>
      <c r="V116">
        <v>0.154415</v>
      </c>
      <c r="W116">
        <v>4.9248E-2</v>
      </c>
      <c r="X116">
        <v>0</v>
      </c>
      <c r="Y116">
        <v>1.2402E-2</v>
      </c>
      <c r="Z116">
        <v>0.30652200000000002</v>
      </c>
      <c r="AA116">
        <v>1.162323</v>
      </c>
      <c r="AB116">
        <v>2.5858439999999998</v>
      </c>
      <c r="AC116">
        <v>4.5721150000000002</v>
      </c>
      <c r="AD116">
        <v>7.1060400000000001</v>
      </c>
      <c r="AE116">
        <v>10.077493</v>
      </c>
      <c r="AF116">
        <v>10.252806</v>
      </c>
      <c r="AG116">
        <v>13.291226999999999</v>
      </c>
      <c r="AH116">
        <v>12.755845000000001</v>
      </c>
      <c r="AI116">
        <v>11.097504000000001</v>
      </c>
      <c r="AJ116">
        <v>10.306198999999999</v>
      </c>
      <c r="AK116">
        <v>6.9465300000000001</v>
      </c>
      <c r="AL116">
        <v>4.7600040000000003</v>
      </c>
      <c r="AM116">
        <v>2.6051850000000001</v>
      </c>
      <c r="AN116">
        <v>1.0823750000000001</v>
      </c>
      <c r="AO116">
        <v>0.206923</v>
      </c>
      <c r="AP116">
        <v>8.6619999999999996E-3</v>
      </c>
      <c r="AQ116">
        <v>213.09100000000001</v>
      </c>
      <c r="AR116">
        <v>418.69600000000003</v>
      </c>
      <c r="AS116">
        <v>809.16399999999999</v>
      </c>
      <c r="AT116">
        <v>347.87799999999999</v>
      </c>
    </row>
    <row r="117" spans="1:46" x14ac:dyDescent="0.2">
      <c r="A117">
        <v>58.18</v>
      </c>
      <c r="B117">
        <v>58</v>
      </c>
      <c r="C117">
        <v>180</v>
      </c>
      <c r="D117" t="s">
        <v>142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0.109693</v>
      </c>
      <c r="S117">
        <v>0.13226499999999999</v>
      </c>
      <c r="T117">
        <v>0.17102100000000001</v>
      </c>
      <c r="U117">
        <v>0.20095099999999999</v>
      </c>
      <c r="V117">
        <v>0.16120699999999999</v>
      </c>
      <c r="W117">
        <v>9.8850999999999994E-2</v>
      </c>
      <c r="X117">
        <v>6.7670999999999995E-2</v>
      </c>
      <c r="Y117">
        <v>0.14800199999999999</v>
      </c>
      <c r="Z117">
        <v>0.49588300000000002</v>
      </c>
      <c r="AA117">
        <v>1.2898320000000001</v>
      </c>
      <c r="AB117">
        <v>2.5713530000000002</v>
      </c>
      <c r="AC117">
        <v>4.3547479999999998</v>
      </c>
      <c r="AD117">
        <v>6.6601819999999998</v>
      </c>
      <c r="AE117">
        <v>9.4225180000000002</v>
      </c>
      <c r="AF117">
        <v>9.6328270000000007</v>
      </c>
      <c r="AG117">
        <v>12.5991</v>
      </c>
      <c r="AH117">
        <v>12.235908999999999</v>
      </c>
      <c r="AI117">
        <v>10.794390999999999</v>
      </c>
      <c r="AJ117">
        <v>10.225232</v>
      </c>
      <c r="AK117">
        <v>7.1311939999999998</v>
      </c>
      <c r="AL117">
        <v>5.206232</v>
      </c>
      <c r="AM117">
        <v>3.269787</v>
      </c>
      <c r="AN117">
        <v>1.7931779999999999</v>
      </c>
      <c r="AO117">
        <v>0.90071800000000002</v>
      </c>
      <c r="AP117">
        <v>0.32725500000000002</v>
      </c>
      <c r="AQ117">
        <v>211.34</v>
      </c>
      <c r="AR117">
        <v>431.32600000000002</v>
      </c>
      <c r="AS117">
        <v>877.24</v>
      </c>
      <c r="AT117">
        <v>352.77600000000001</v>
      </c>
    </row>
    <row r="118" spans="1:46" x14ac:dyDescent="0.2">
      <c r="A118">
        <v>60.8</v>
      </c>
      <c r="B118">
        <v>60</v>
      </c>
      <c r="C118">
        <v>80</v>
      </c>
      <c r="D118" t="s">
        <v>143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0.147318</v>
      </c>
      <c r="AA118">
        <v>1.3012030000000001</v>
      </c>
      <c r="AB118">
        <v>3.2996780000000001</v>
      </c>
      <c r="AC118">
        <v>5.9135609999999996</v>
      </c>
      <c r="AD118">
        <v>8.9723590000000009</v>
      </c>
      <c r="AE118">
        <v>12.15282</v>
      </c>
      <c r="AF118">
        <v>11.687754</v>
      </c>
      <c r="AG118">
        <v>14.175452999999999</v>
      </c>
      <c r="AH118">
        <v>12.590597000000001</v>
      </c>
      <c r="AI118">
        <v>10.127103</v>
      </c>
      <c r="AJ118">
        <v>8.6649949999999993</v>
      </c>
      <c r="AK118">
        <v>5.3618139999999999</v>
      </c>
      <c r="AL118">
        <v>3.3686310000000002</v>
      </c>
      <c r="AM118">
        <v>1.6513869999999999</v>
      </c>
      <c r="AN118">
        <v>0.55599500000000002</v>
      </c>
      <c r="AO118">
        <v>2.9330999999999999E-2</v>
      </c>
      <c r="AP118">
        <v>0</v>
      </c>
      <c r="AQ118">
        <v>206.76</v>
      </c>
      <c r="AR118">
        <v>380.45400000000001</v>
      </c>
      <c r="AS118">
        <v>728.42600000000004</v>
      </c>
      <c r="AT118">
        <v>344.38400000000001</v>
      </c>
    </row>
    <row r="119" spans="1:46" x14ac:dyDescent="0.2">
      <c r="A119">
        <v>61.2</v>
      </c>
      <c r="B119">
        <v>61</v>
      </c>
      <c r="C119">
        <v>20</v>
      </c>
      <c r="D119" t="s">
        <v>144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0.48325000000000001</v>
      </c>
      <c r="S119">
        <v>0.24562600000000001</v>
      </c>
      <c r="T119">
        <v>0.16182199999999999</v>
      </c>
      <c r="U119">
        <v>1.3448E-2</v>
      </c>
      <c r="V119">
        <v>0</v>
      </c>
      <c r="W119">
        <v>0</v>
      </c>
      <c r="X119">
        <v>4.4575999999999998E-2</v>
      </c>
      <c r="Y119">
        <v>0.75187800000000005</v>
      </c>
      <c r="Z119">
        <v>2.328471</v>
      </c>
      <c r="AA119">
        <v>4.6225180000000003</v>
      </c>
      <c r="AB119">
        <v>7.1615450000000003</v>
      </c>
      <c r="AC119">
        <v>9.6266160000000003</v>
      </c>
      <c r="AD119">
        <v>11.811854</v>
      </c>
      <c r="AE119">
        <v>13.40775</v>
      </c>
      <c r="AF119">
        <v>11.183097999999999</v>
      </c>
      <c r="AG119">
        <v>11.951532</v>
      </c>
      <c r="AH119">
        <v>9.3839550000000003</v>
      </c>
      <c r="AI119">
        <v>6.7408250000000001</v>
      </c>
      <c r="AJ119">
        <v>5.1368049999999998</v>
      </c>
      <c r="AK119">
        <v>2.7951359999999998</v>
      </c>
      <c r="AL119">
        <v>1.5085660000000001</v>
      </c>
      <c r="AM119">
        <v>0.58718300000000001</v>
      </c>
      <c r="AN119">
        <v>5.3546999999999997E-2</v>
      </c>
      <c r="AO119">
        <v>0</v>
      </c>
      <c r="AP119">
        <v>0</v>
      </c>
      <c r="AQ119">
        <v>154.74</v>
      </c>
      <c r="AR119">
        <v>297.34300000000002</v>
      </c>
      <c r="AS119">
        <v>591.38699999999994</v>
      </c>
      <c r="AT119">
        <v>249.79</v>
      </c>
    </row>
    <row r="120" spans="1:46" x14ac:dyDescent="0.2">
      <c r="A120">
        <v>61.1</v>
      </c>
      <c r="B120">
        <v>61</v>
      </c>
      <c r="C120">
        <v>100</v>
      </c>
      <c r="D120" t="s">
        <v>145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0.26206499999999999</v>
      </c>
      <c r="S120">
        <v>0.175508</v>
      </c>
      <c r="T120">
        <v>0.14183599999999999</v>
      </c>
      <c r="U120">
        <v>1.3764999999999999E-2</v>
      </c>
      <c r="V120">
        <v>0</v>
      </c>
      <c r="W120">
        <v>0</v>
      </c>
      <c r="X120">
        <v>2.4188000000000001E-2</v>
      </c>
      <c r="Y120">
        <v>0.47688199999999997</v>
      </c>
      <c r="Z120">
        <v>1.586133</v>
      </c>
      <c r="AA120">
        <v>3.3207330000000002</v>
      </c>
      <c r="AB120">
        <v>5.4177619999999997</v>
      </c>
      <c r="AC120">
        <v>7.6882710000000003</v>
      </c>
      <c r="AD120">
        <v>10.011623999999999</v>
      </c>
      <c r="AE120">
        <v>12.158659999999999</v>
      </c>
      <c r="AF120">
        <v>10.871797000000001</v>
      </c>
      <c r="AG120">
        <v>12.527606</v>
      </c>
      <c r="AH120">
        <v>10.717333999999999</v>
      </c>
      <c r="AI120">
        <v>8.4155239999999996</v>
      </c>
      <c r="AJ120">
        <v>7.0926590000000003</v>
      </c>
      <c r="AK120">
        <v>4.3623620000000001</v>
      </c>
      <c r="AL120">
        <v>2.762127</v>
      </c>
      <c r="AM120">
        <v>1.397389</v>
      </c>
      <c r="AN120">
        <v>0.54048200000000002</v>
      </c>
      <c r="AO120">
        <v>3.5295E-2</v>
      </c>
      <c r="AP120">
        <v>0</v>
      </c>
      <c r="AQ120">
        <v>170.26499999999999</v>
      </c>
      <c r="AR120">
        <v>339.52300000000002</v>
      </c>
      <c r="AS120">
        <v>690.65</v>
      </c>
      <c r="AT120">
        <v>285.62200000000001</v>
      </c>
    </row>
    <row r="121" spans="1:46" x14ac:dyDescent="0.2">
      <c r="A121">
        <v>61.22</v>
      </c>
      <c r="B121">
        <v>61</v>
      </c>
      <c r="C121">
        <v>220</v>
      </c>
      <c r="D121" t="s">
        <v>146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8.8679999999999995E-2</v>
      </c>
      <c r="N121">
        <v>0.57208199999999998</v>
      </c>
      <c r="O121">
        <v>1.0763259999999999</v>
      </c>
      <c r="P121">
        <v>0.41665200000000002</v>
      </c>
      <c r="Q121">
        <v>0.79770799999999997</v>
      </c>
      <c r="R121">
        <v>2.1835939999999998</v>
      </c>
      <c r="S121">
        <v>0.57143600000000006</v>
      </c>
      <c r="T121">
        <v>0.31616499999999997</v>
      </c>
      <c r="U121">
        <v>2.3472E-2</v>
      </c>
      <c r="V121">
        <v>0</v>
      </c>
      <c r="W121">
        <v>3.3022999999999997E-2</v>
      </c>
      <c r="X121">
        <v>0.76165700000000003</v>
      </c>
      <c r="Y121">
        <v>2.589963</v>
      </c>
      <c r="Z121">
        <v>5.1937709999999999</v>
      </c>
      <c r="AA121">
        <v>8.3441919999999996</v>
      </c>
      <c r="AB121">
        <v>10.989233</v>
      </c>
      <c r="AC121">
        <v>12.733542999999999</v>
      </c>
      <c r="AD121">
        <v>13.402631</v>
      </c>
      <c r="AE121">
        <v>12.78402</v>
      </c>
      <c r="AF121">
        <v>8.8290150000000001</v>
      </c>
      <c r="AG121">
        <v>7.5599340000000002</v>
      </c>
      <c r="AH121">
        <v>4.4679500000000001</v>
      </c>
      <c r="AI121">
        <v>2.3159459999999998</v>
      </c>
      <c r="AJ121">
        <v>1.245913</v>
      </c>
      <c r="AK121">
        <v>0.57397799999999999</v>
      </c>
      <c r="AL121">
        <v>0.47593299999999999</v>
      </c>
      <c r="AM121">
        <v>0.51034000000000002</v>
      </c>
      <c r="AN121">
        <v>0.50014099999999995</v>
      </c>
      <c r="AO121">
        <v>0.42431200000000002</v>
      </c>
      <c r="AP121">
        <v>0.21839</v>
      </c>
      <c r="AQ121">
        <v>107.669</v>
      </c>
      <c r="AR121">
        <v>219.172</v>
      </c>
      <c r="AS121">
        <v>429.73</v>
      </c>
      <c r="AT121">
        <v>88.882000000000005</v>
      </c>
    </row>
    <row r="122" spans="1:46" x14ac:dyDescent="0.2">
      <c r="A122">
        <v>64.8</v>
      </c>
      <c r="B122">
        <v>64</v>
      </c>
      <c r="C122">
        <v>8</v>
      </c>
      <c r="D122" t="s">
        <v>147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0.36118099999999997</v>
      </c>
      <c r="O122">
        <v>0.75808799999999998</v>
      </c>
      <c r="P122">
        <v>0.34665800000000002</v>
      </c>
      <c r="Q122">
        <v>0.68274500000000005</v>
      </c>
      <c r="R122">
        <v>1.2546949999999999</v>
      </c>
      <c r="S122">
        <v>0.35337299999999999</v>
      </c>
      <c r="T122">
        <v>0.32026700000000002</v>
      </c>
      <c r="U122">
        <v>0.28272199999999997</v>
      </c>
      <c r="V122">
        <v>0.195019</v>
      </c>
      <c r="W122">
        <v>0.154644</v>
      </c>
      <c r="X122">
        <v>0.234739</v>
      </c>
      <c r="Y122">
        <v>0.491286</v>
      </c>
      <c r="Z122">
        <v>0.96916199999999997</v>
      </c>
      <c r="AA122">
        <v>1.702283</v>
      </c>
      <c r="AB122">
        <v>2.543523</v>
      </c>
      <c r="AC122">
        <v>3.4292829999999999</v>
      </c>
      <c r="AD122">
        <v>4.3441890000000001</v>
      </c>
      <c r="AE122">
        <v>5.2842409999999997</v>
      </c>
      <c r="AF122">
        <v>4.9352660000000004</v>
      </c>
      <c r="AG122">
        <v>6.3420740000000002</v>
      </c>
      <c r="AH122">
        <v>6.6604179999999999</v>
      </c>
      <c r="AI122">
        <v>7.0145770000000001</v>
      </c>
      <c r="AJ122">
        <v>8.7541419999999999</v>
      </c>
      <c r="AK122">
        <v>8.6826570000000007</v>
      </c>
      <c r="AL122">
        <v>9.3115170000000003</v>
      </c>
      <c r="AM122">
        <v>8.8786229999999993</v>
      </c>
      <c r="AN122">
        <v>7.3957189999999997</v>
      </c>
      <c r="AO122">
        <v>5.5533359999999998</v>
      </c>
      <c r="AP122">
        <v>2.7635719999999999</v>
      </c>
      <c r="AQ122">
        <v>170.27699999999999</v>
      </c>
      <c r="AR122">
        <v>607.79899999999998</v>
      </c>
      <c r="AS122">
        <v>1351.701</v>
      </c>
      <c r="AT122">
        <v>153.137</v>
      </c>
    </row>
    <row r="123" spans="1:46" x14ac:dyDescent="0.2">
      <c r="A123">
        <v>64.7</v>
      </c>
      <c r="B123">
        <v>64</v>
      </c>
      <c r="C123">
        <v>70</v>
      </c>
      <c r="D123" t="s">
        <v>148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9.3580999999999998E-2</v>
      </c>
      <c r="AB123">
        <v>0.58124299999999995</v>
      </c>
      <c r="AC123">
        <v>1.6289709999999999</v>
      </c>
      <c r="AD123">
        <v>3.3226170000000002</v>
      </c>
      <c r="AE123">
        <v>5.8140260000000001</v>
      </c>
      <c r="AF123">
        <v>6.9803759999999997</v>
      </c>
      <c r="AG123">
        <v>10.525047000000001</v>
      </c>
      <c r="AH123">
        <v>11.751815000000001</v>
      </c>
      <c r="AI123">
        <v>11.82525</v>
      </c>
      <c r="AJ123">
        <v>12.867041</v>
      </c>
      <c r="AK123">
        <v>10.432703</v>
      </c>
      <c r="AL123">
        <v>8.9215750000000007</v>
      </c>
      <c r="AM123">
        <v>6.7093319999999999</v>
      </c>
      <c r="AN123">
        <v>4.4933420000000002</v>
      </c>
      <c r="AO123">
        <v>2.8113980000000001</v>
      </c>
      <c r="AP123">
        <v>1.241684</v>
      </c>
      <c r="AQ123">
        <v>288.70999999999998</v>
      </c>
      <c r="AR123">
        <v>569.59</v>
      </c>
      <c r="AS123">
        <v>1139.8779999999999</v>
      </c>
      <c r="AT123">
        <v>499.959</v>
      </c>
    </row>
    <row r="124" spans="1:46" x14ac:dyDescent="0.2">
      <c r="A124">
        <v>6.1710000000000003</v>
      </c>
      <c r="B124">
        <v>64</v>
      </c>
      <c r="C124">
        <v>171</v>
      </c>
      <c r="D124" t="s">
        <v>149</v>
      </c>
      <c r="F124">
        <v>0</v>
      </c>
      <c r="G124">
        <v>0</v>
      </c>
      <c r="H124">
        <v>0</v>
      </c>
      <c r="I124">
        <v>0</v>
      </c>
      <c r="J124">
        <v>1.046988</v>
      </c>
      <c r="K124">
        <v>1.7161029999999999</v>
      </c>
      <c r="L124">
        <v>2.0615290000000002</v>
      </c>
      <c r="M124">
        <v>5.8831239999999996</v>
      </c>
      <c r="N124">
        <v>8.392671</v>
      </c>
      <c r="O124">
        <v>10.873633</v>
      </c>
      <c r="P124">
        <v>4.2825110000000004</v>
      </c>
      <c r="Q124">
        <v>8.3275690000000004</v>
      </c>
      <c r="R124">
        <v>14.601959000000001</v>
      </c>
      <c r="S124">
        <v>3.9640420000000001</v>
      </c>
      <c r="T124">
        <v>3.860519</v>
      </c>
      <c r="U124">
        <v>4.0346010000000003</v>
      </c>
      <c r="V124">
        <v>3.5443560000000001</v>
      </c>
      <c r="W124">
        <v>3.031822</v>
      </c>
      <c r="X124">
        <v>2.8867379999999998</v>
      </c>
      <c r="Y124">
        <v>2.4696370000000001</v>
      </c>
      <c r="Z124">
        <v>1.952113</v>
      </c>
      <c r="AA124">
        <v>1.530694</v>
      </c>
      <c r="AB124">
        <v>1.196863</v>
      </c>
      <c r="AC124">
        <v>1.0574209999999999</v>
      </c>
      <c r="AD124">
        <v>1.130172</v>
      </c>
      <c r="AE124">
        <v>1.4084099999999999</v>
      </c>
      <c r="AF124">
        <v>1.441211</v>
      </c>
      <c r="AG124">
        <v>1.975244</v>
      </c>
      <c r="AH124">
        <v>2.0232619999999999</v>
      </c>
      <c r="AI124">
        <v>1.839075</v>
      </c>
      <c r="AJ124">
        <v>1.71339</v>
      </c>
      <c r="AK124">
        <v>1.070316</v>
      </c>
      <c r="AL124">
        <v>0.58825700000000003</v>
      </c>
      <c r="AM124">
        <v>9.5769999999999994E-2</v>
      </c>
      <c r="AN124">
        <v>0</v>
      </c>
      <c r="AO124">
        <v>0</v>
      </c>
      <c r="AP124">
        <v>0</v>
      </c>
      <c r="AQ124">
        <v>1.865</v>
      </c>
      <c r="AR124">
        <v>22.346</v>
      </c>
      <c r="AS124">
        <v>325.96899999999999</v>
      </c>
      <c r="AT124">
        <v>5.1230000000000002</v>
      </c>
    </row>
    <row r="125" spans="1:46" x14ac:dyDescent="0.2">
      <c r="A125">
        <v>64.180000000000007</v>
      </c>
      <c r="B125">
        <v>64</v>
      </c>
      <c r="C125">
        <v>180</v>
      </c>
      <c r="D125" t="s">
        <v>150</v>
      </c>
      <c r="F125">
        <v>0</v>
      </c>
      <c r="G125">
        <v>0</v>
      </c>
      <c r="H125">
        <v>0</v>
      </c>
      <c r="I125">
        <v>0</v>
      </c>
      <c r="J125">
        <v>1.0942259999999999</v>
      </c>
      <c r="K125">
        <v>1.8017860000000001</v>
      </c>
      <c r="L125">
        <v>2.1727949999999998</v>
      </c>
      <c r="M125">
        <v>6.2444050000000004</v>
      </c>
      <c r="N125">
        <v>8.9449939999999994</v>
      </c>
      <c r="O125">
        <v>11.478429</v>
      </c>
      <c r="P125">
        <v>4.4425540000000003</v>
      </c>
      <c r="Q125">
        <v>8.5301910000000003</v>
      </c>
      <c r="R125">
        <v>15.112215000000001</v>
      </c>
      <c r="S125">
        <v>4.279738</v>
      </c>
      <c r="T125">
        <v>4.2805879999999998</v>
      </c>
      <c r="U125">
        <v>4.6047070000000003</v>
      </c>
      <c r="V125">
        <v>4.1670119999999997</v>
      </c>
      <c r="W125">
        <v>3.6697869999999999</v>
      </c>
      <c r="X125">
        <v>3.611103</v>
      </c>
      <c r="Y125">
        <v>3.2263000000000002</v>
      </c>
      <c r="Z125">
        <v>2.7004109999999999</v>
      </c>
      <c r="AA125">
        <v>2.2648820000000001</v>
      </c>
      <c r="AB125">
        <v>1.8550279999999999</v>
      </c>
      <c r="AC125">
        <v>1.565728</v>
      </c>
      <c r="AD125">
        <v>1.360344</v>
      </c>
      <c r="AE125">
        <v>1.156668</v>
      </c>
      <c r="AF125">
        <v>0.722885</v>
      </c>
      <c r="AG125">
        <v>0.53498900000000005</v>
      </c>
      <c r="AH125">
        <v>0.16794000000000001</v>
      </c>
      <c r="AI125">
        <v>1.0293999999999999E-2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1.7669999999999999</v>
      </c>
      <c r="AR125">
        <v>20.109000000000002</v>
      </c>
      <c r="AS125">
        <v>121.887</v>
      </c>
      <c r="AT125">
        <v>4.8529999999999998</v>
      </c>
    </row>
    <row r="126" spans="1:46" x14ac:dyDescent="0.2">
      <c r="A126">
        <v>64.19</v>
      </c>
      <c r="B126">
        <v>64</v>
      </c>
      <c r="C126">
        <v>190</v>
      </c>
      <c r="D126" t="s">
        <v>151</v>
      </c>
      <c r="F126">
        <v>0</v>
      </c>
      <c r="G126">
        <v>0</v>
      </c>
      <c r="H126">
        <v>0</v>
      </c>
      <c r="I126">
        <v>0</v>
      </c>
      <c r="J126">
        <v>1.206742</v>
      </c>
      <c r="K126">
        <v>1.98089</v>
      </c>
      <c r="L126">
        <v>2.3938350000000002</v>
      </c>
      <c r="M126">
        <v>6.7696160000000001</v>
      </c>
      <c r="N126">
        <v>9.3609880000000008</v>
      </c>
      <c r="O126">
        <v>11.669152</v>
      </c>
      <c r="P126">
        <v>4.4520900000000001</v>
      </c>
      <c r="Q126">
        <v>8.4806179999999998</v>
      </c>
      <c r="R126">
        <v>14.783728</v>
      </c>
      <c r="S126">
        <v>4.1539809999999999</v>
      </c>
      <c r="T126">
        <v>4.1648560000000003</v>
      </c>
      <c r="U126">
        <v>4.5125159999999997</v>
      </c>
      <c r="V126">
        <v>4.1344349999999999</v>
      </c>
      <c r="W126">
        <v>3.7001179999999998</v>
      </c>
      <c r="X126">
        <v>3.7101389999999999</v>
      </c>
      <c r="Y126">
        <v>3.3767209999999999</v>
      </c>
      <c r="Z126">
        <v>2.8518490000000001</v>
      </c>
      <c r="AA126">
        <v>2.3597220000000001</v>
      </c>
      <c r="AB126">
        <v>1.837796</v>
      </c>
      <c r="AC126">
        <v>1.4132549999999999</v>
      </c>
      <c r="AD126">
        <v>1.079806</v>
      </c>
      <c r="AE126">
        <v>0.79090099999999997</v>
      </c>
      <c r="AF126">
        <v>0.430338</v>
      </c>
      <c r="AG126">
        <v>0.28057900000000002</v>
      </c>
      <c r="AH126">
        <v>9.8700999999999997E-2</v>
      </c>
      <c r="AI126">
        <v>6.6270000000000001E-3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1.615</v>
      </c>
      <c r="AR126">
        <v>18.696999999999999</v>
      </c>
      <c r="AS126">
        <v>112.23699999999999</v>
      </c>
      <c r="AT126">
        <v>4.5439999999999996</v>
      </c>
    </row>
    <row r="127" spans="1:46" x14ac:dyDescent="0.2">
      <c r="A127">
        <v>67.099999999999994</v>
      </c>
      <c r="B127">
        <v>67</v>
      </c>
      <c r="C127">
        <v>10</v>
      </c>
      <c r="D127" t="s">
        <v>152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3.2364999999999998E-2</v>
      </c>
      <c r="S127">
        <v>0.12571599999999999</v>
      </c>
      <c r="T127">
        <v>0.179956</v>
      </c>
      <c r="U127">
        <v>0.20693800000000001</v>
      </c>
      <c r="V127">
        <v>0.120961</v>
      </c>
      <c r="W127">
        <v>0</v>
      </c>
      <c r="X127">
        <v>0</v>
      </c>
      <c r="Y127">
        <v>0</v>
      </c>
      <c r="Z127">
        <v>0.137768</v>
      </c>
      <c r="AA127">
        <v>0.93648900000000002</v>
      </c>
      <c r="AB127">
        <v>2.3528199999999999</v>
      </c>
      <c r="AC127">
        <v>4.3412110000000004</v>
      </c>
      <c r="AD127">
        <v>6.8680519999999996</v>
      </c>
      <c r="AE127">
        <v>9.7924629999999997</v>
      </c>
      <c r="AF127">
        <v>9.9447670000000006</v>
      </c>
      <c r="AG127">
        <v>12.821016</v>
      </c>
      <c r="AH127">
        <v>12.231794000000001</v>
      </c>
      <c r="AI127">
        <v>10.633355</v>
      </c>
      <c r="AJ127">
        <v>10.000202</v>
      </c>
      <c r="AK127">
        <v>7.015752</v>
      </c>
      <c r="AL127">
        <v>5.2446099999999998</v>
      </c>
      <c r="AM127">
        <v>3.447743</v>
      </c>
      <c r="AN127">
        <v>2.0220289999999999</v>
      </c>
      <c r="AO127">
        <v>1.106711</v>
      </c>
      <c r="AP127">
        <v>0.43728299999999998</v>
      </c>
      <c r="AQ127">
        <v>219.88499999999999</v>
      </c>
      <c r="AR127">
        <v>432.79700000000003</v>
      </c>
      <c r="AS127">
        <v>898.447</v>
      </c>
      <c r="AT127">
        <v>366.70299999999997</v>
      </c>
    </row>
    <row r="128" spans="1:46" x14ac:dyDescent="0.2">
      <c r="A128">
        <v>67.8</v>
      </c>
      <c r="B128">
        <v>67</v>
      </c>
      <c r="C128">
        <v>80</v>
      </c>
      <c r="D128" t="s">
        <v>153</v>
      </c>
      <c r="F128">
        <v>0</v>
      </c>
      <c r="G128">
        <v>0</v>
      </c>
      <c r="H128">
        <v>0</v>
      </c>
      <c r="I128">
        <v>0</v>
      </c>
      <c r="J128">
        <v>0.62671500000000002</v>
      </c>
      <c r="K128">
        <v>0.92138399999999998</v>
      </c>
      <c r="L128">
        <v>1.0378989999999999</v>
      </c>
      <c r="M128">
        <v>2.9073560000000001</v>
      </c>
      <c r="N128">
        <v>4.3274220000000003</v>
      </c>
      <c r="O128">
        <v>6.3057290000000004</v>
      </c>
      <c r="P128">
        <v>2.9008569999999998</v>
      </c>
      <c r="Q128">
        <v>6.9477370000000001</v>
      </c>
      <c r="R128">
        <v>18.994879999999998</v>
      </c>
      <c r="S128">
        <v>6.7229270000000003</v>
      </c>
      <c r="T128">
        <v>6.9816000000000003</v>
      </c>
      <c r="U128">
        <v>7.5652699999999999</v>
      </c>
      <c r="V128">
        <v>6.7240149999999996</v>
      </c>
      <c r="W128">
        <v>5.7253220000000002</v>
      </c>
      <c r="X128">
        <v>5.3884689999999997</v>
      </c>
      <c r="Y128">
        <v>4.5518080000000003</v>
      </c>
      <c r="Z128">
        <v>3.5533060000000001</v>
      </c>
      <c r="AA128">
        <v>2.7073659999999999</v>
      </c>
      <c r="AB128">
        <v>1.9258150000000001</v>
      </c>
      <c r="AC128">
        <v>1.3343020000000001</v>
      </c>
      <c r="AD128">
        <v>0.900339</v>
      </c>
      <c r="AE128">
        <v>0.56323000000000001</v>
      </c>
      <c r="AF128">
        <v>0.258384</v>
      </c>
      <c r="AG128">
        <v>0.11465</v>
      </c>
      <c r="AH128">
        <v>1.3219E-2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3.9910000000000001</v>
      </c>
      <c r="AR128">
        <v>35.433999999999997</v>
      </c>
      <c r="AS128">
        <v>111.732</v>
      </c>
      <c r="AT128">
        <v>8.4909999999999997</v>
      </c>
    </row>
    <row r="129" spans="1:46" x14ac:dyDescent="0.2">
      <c r="A129">
        <v>70.599999999999994</v>
      </c>
      <c r="B129">
        <v>70</v>
      </c>
      <c r="C129">
        <v>6</v>
      </c>
      <c r="D129" t="s">
        <v>154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0.42772100000000002</v>
      </c>
      <c r="AB129">
        <v>2.1216680000000001</v>
      </c>
      <c r="AC129">
        <v>4.9233010000000004</v>
      </c>
      <c r="AD129">
        <v>8.7838829999999994</v>
      </c>
      <c r="AE129">
        <v>13.257432</v>
      </c>
      <c r="AF129">
        <v>13.550153</v>
      </c>
      <c r="AG129">
        <v>16.814726</v>
      </c>
      <c r="AH129">
        <v>14.667844000000001</v>
      </c>
      <c r="AI129">
        <v>11.051473</v>
      </c>
      <c r="AJ129">
        <v>8.3104099999999992</v>
      </c>
      <c r="AK129">
        <v>4.0906140000000004</v>
      </c>
      <c r="AL129">
        <v>1.7629220000000001</v>
      </c>
      <c r="AM129">
        <v>0.23785300000000001</v>
      </c>
      <c r="AN129">
        <v>0</v>
      </c>
      <c r="AO129">
        <v>0</v>
      </c>
      <c r="AP129">
        <v>0</v>
      </c>
      <c r="AQ129">
        <v>222.816</v>
      </c>
      <c r="AR129">
        <v>377.21899999999999</v>
      </c>
      <c r="AS129">
        <v>642.99900000000002</v>
      </c>
      <c r="AT129">
        <v>348.83300000000003</v>
      </c>
    </row>
    <row r="130" spans="1:46" x14ac:dyDescent="0.2">
      <c r="A130">
        <v>70.7</v>
      </c>
      <c r="B130">
        <v>70</v>
      </c>
      <c r="C130">
        <v>70</v>
      </c>
      <c r="D130" t="s">
        <v>155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1.7665E-2</v>
      </c>
      <c r="N130">
        <v>0.438083</v>
      </c>
      <c r="O130">
        <v>0.71593399999999996</v>
      </c>
      <c r="P130">
        <v>0.28167700000000001</v>
      </c>
      <c r="Q130">
        <v>0.55362800000000001</v>
      </c>
      <c r="R130">
        <v>1.0522370000000001</v>
      </c>
      <c r="S130">
        <v>0.25070799999999999</v>
      </c>
      <c r="T130">
        <v>0.22220599999999999</v>
      </c>
      <c r="U130">
        <v>0.25798199999999999</v>
      </c>
      <c r="V130">
        <v>0.35889199999999999</v>
      </c>
      <c r="W130">
        <v>0.57859899999999997</v>
      </c>
      <c r="X130">
        <v>1.075007</v>
      </c>
      <c r="Y130">
        <v>1.795922</v>
      </c>
      <c r="Z130">
        <v>2.6545649999999998</v>
      </c>
      <c r="AA130">
        <v>3.6882739999999998</v>
      </c>
      <c r="AB130">
        <v>4.6612020000000003</v>
      </c>
      <c r="AC130">
        <v>5.6594800000000003</v>
      </c>
      <c r="AD130">
        <v>6.8110679999999997</v>
      </c>
      <c r="AE130">
        <v>8.190035</v>
      </c>
      <c r="AF130">
        <v>7.6700720000000002</v>
      </c>
      <c r="AG130">
        <v>9.6805979999999998</v>
      </c>
      <c r="AH130">
        <v>9.4218349999999997</v>
      </c>
      <c r="AI130">
        <v>8.546875</v>
      </c>
      <c r="AJ130">
        <v>8.4550830000000001</v>
      </c>
      <c r="AK130">
        <v>6.1999110000000002</v>
      </c>
      <c r="AL130">
        <v>4.7404520000000003</v>
      </c>
      <c r="AM130">
        <v>3.0937229999999998</v>
      </c>
      <c r="AN130">
        <v>1.736121</v>
      </c>
      <c r="AO130">
        <v>0.87624199999999997</v>
      </c>
      <c r="AP130">
        <v>0.31592399999999998</v>
      </c>
      <c r="AQ130">
        <v>123.22199999999999</v>
      </c>
      <c r="AR130">
        <v>371.18400000000003</v>
      </c>
      <c r="AS130">
        <v>860.59500000000003</v>
      </c>
      <c r="AT130">
        <v>130.25700000000001</v>
      </c>
    </row>
    <row r="131" spans="1:46" x14ac:dyDescent="0.2">
      <c r="A131">
        <v>71.3</v>
      </c>
      <c r="B131">
        <v>71</v>
      </c>
      <c r="C131">
        <v>30</v>
      </c>
      <c r="D131" t="s">
        <v>156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0.12926000000000001</v>
      </c>
      <c r="S131">
        <v>0.18435299999999999</v>
      </c>
      <c r="T131">
        <v>0.23563500000000001</v>
      </c>
      <c r="U131">
        <v>0.25049199999999999</v>
      </c>
      <c r="V131">
        <v>0.124898</v>
      </c>
      <c r="W131">
        <v>0</v>
      </c>
      <c r="X131">
        <v>0</v>
      </c>
      <c r="Y131">
        <v>0</v>
      </c>
      <c r="Z131">
        <v>0.20746000000000001</v>
      </c>
      <c r="AA131">
        <v>1.290017</v>
      </c>
      <c r="AB131">
        <v>3.094408</v>
      </c>
      <c r="AC131">
        <v>5.5289529999999996</v>
      </c>
      <c r="AD131">
        <v>8.4966699999999999</v>
      </c>
      <c r="AE131">
        <v>11.751728999999999</v>
      </c>
      <c r="AF131">
        <v>11.563378999999999</v>
      </c>
      <c r="AG131">
        <v>14.348398</v>
      </c>
      <c r="AH131">
        <v>12.998811999999999</v>
      </c>
      <c r="AI131">
        <v>10.561356999999999</v>
      </c>
      <c r="AJ131">
        <v>8.9977129999999992</v>
      </c>
      <c r="AK131">
        <v>5.4277040000000003</v>
      </c>
      <c r="AL131">
        <v>3.2077619999999998</v>
      </c>
      <c r="AM131">
        <v>1.4426319999999999</v>
      </c>
      <c r="AN131">
        <v>0.15836600000000001</v>
      </c>
      <c r="AO131">
        <v>0</v>
      </c>
      <c r="AP131">
        <v>0</v>
      </c>
      <c r="AQ131">
        <v>204.45099999999999</v>
      </c>
      <c r="AR131">
        <v>383.25400000000002</v>
      </c>
      <c r="AS131">
        <v>714.31</v>
      </c>
      <c r="AT131">
        <v>323.67</v>
      </c>
    </row>
    <row r="132" spans="1:46" x14ac:dyDescent="0.2">
      <c r="A132">
        <v>71.13</v>
      </c>
      <c r="B132">
        <v>71</v>
      </c>
      <c r="C132">
        <v>130</v>
      </c>
      <c r="D132" t="s">
        <v>157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9.7730999999999998E-2</v>
      </c>
      <c r="AB132">
        <v>0.86964399999999997</v>
      </c>
      <c r="AC132">
        <v>2.489617</v>
      </c>
      <c r="AD132">
        <v>4.9474210000000003</v>
      </c>
      <c r="AE132">
        <v>8.3105960000000003</v>
      </c>
      <c r="AF132">
        <v>9.5208449999999996</v>
      </c>
      <c r="AG132">
        <v>13.552934</v>
      </c>
      <c r="AH132">
        <v>14.067066000000001</v>
      </c>
      <c r="AI132">
        <v>12.986084</v>
      </c>
      <c r="AJ132">
        <v>12.642701000000001</v>
      </c>
      <c r="AK132">
        <v>8.8447709999999997</v>
      </c>
      <c r="AL132">
        <v>6.2314189999999998</v>
      </c>
      <c r="AM132">
        <v>3.5182370000000001</v>
      </c>
      <c r="AN132">
        <v>1.5034810000000001</v>
      </c>
      <c r="AO132">
        <v>0.41155399999999998</v>
      </c>
      <c r="AP132">
        <v>5.8989999999999997E-3</v>
      </c>
      <c r="AQ132">
        <v>260.577</v>
      </c>
      <c r="AR132">
        <v>476.798</v>
      </c>
      <c r="AS132">
        <v>873.74099999999999</v>
      </c>
      <c r="AT132">
        <v>429.91699999999997</v>
      </c>
    </row>
    <row r="133" spans="1:46" x14ac:dyDescent="0.2">
      <c r="A133">
        <v>71.209999999999994</v>
      </c>
      <c r="B133">
        <v>71</v>
      </c>
      <c r="C133">
        <v>210</v>
      </c>
      <c r="D133" t="s">
        <v>158</v>
      </c>
      <c r="F133">
        <v>0</v>
      </c>
      <c r="G133">
        <v>0</v>
      </c>
      <c r="H133">
        <v>0</v>
      </c>
      <c r="I133">
        <v>0</v>
      </c>
      <c r="J133">
        <v>0.50625299999999995</v>
      </c>
      <c r="K133">
        <v>0.82179000000000002</v>
      </c>
      <c r="L133">
        <v>0.99389000000000005</v>
      </c>
      <c r="M133">
        <v>2.9120210000000002</v>
      </c>
      <c r="N133">
        <v>4.2630429999999997</v>
      </c>
      <c r="O133">
        <v>5.4720420000000001</v>
      </c>
      <c r="P133">
        <v>2.1057540000000001</v>
      </c>
      <c r="Q133">
        <v>3.9997729999999998</v>
      </c>
      <c r="R133">
        <v>6.8247780000000002</v>
      </c>
      <c r="S133">
        <v>1.912169</v>
      </c>
      <c r="T133">
        <v>1.931152</v>
      </c>
      <c r="U133">
        <v>2.100419</v>
      </c>
      <c r="V133">
        <v>1.906182</v>
      </c>
      <c r="W133">
        <v>1.6564829999999999</v>
      </c>
      <c r="X133">
        <v>1.5782229999999999</v>
      </c>
      <c r="Y133">
        <v>1.3547039999999999</v>
      </c>
      <c r="Z133">
        <v>1.152555</v>
      </c>
      <c r="AA133">
        <v>1.182674</v>
      </c>
      <c r="AB133">
        <v>1.511965</v>
      </c>
      <c r="AC133">
        <v>2.235195</v>
      </c>
      <c r="AD133">
        <v>3.3831060000000002</v>
      </c>
      <c r="AE133">
        <v>4.9243810000000003</v>
      </c>
      <c r="AF133">
        <v>5.200189</v>
      </c>
      <c r="AG133">
        <v>7.0070889999999997</v>
      </c>
      <c r="AH133">
        <v>6.9953310000000002</v>
      </c>
      <c r="AI133">
        <v>6.3311190000000002</v>
      </c>
      <c r="AJ133">
        <v>6.1866199999999996</v>
      </c>
      <c r="AK133">
        <v>4.5171780000000004</v>
      </c>
      <c r="AL133">
        <v>3.5378120000000002</v>
      </c>
      <c r="AM133">
        <v>2.4863659999999999</v>
      </c>
      <c r="AN133">
        <v>1.5995980000000001</v>
      </c>
      <c r="AO133">
        <v>0.98129299999999997</v>
      </c>
      <c r="AP133">
        <v>0.42885000000000001</v>
      </c>
      <c r="AQ133">
        <v>4.173</v>
      </c>
      <c r="AR133">
        <v>252.13900000000001</v>
      </c>
      <c r="AS133">
        <v>807.26400000000001</v>
      </c>
      <c r="AT133">
        <v>10.301</v>
      </c>
    </row>
    <row r="134" spans="1:46" x14ac:dyDescent="0.2">
      <c r="A134">
        <v>73.400000000000006</v>
      </c>
      <c r="B134">
        <v>73</v>
      </c>
      <c r="C134">
        <v>4</v>
      </c>
      <c r="D134" t="s">
        <v>159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4.5039999999999997E-2</v>
      </c>
      <c r="O134">
        <v>0.33841900000000003</v>
      </c>
      <c r="P134">
        <v>0.14968200000000001</v>
      </c>
      <c r="Q134">
        <v>0.33671699999999999</v>
      </c>
      <c r="R134">
        <v>0.68084500000000003</v>
      </c>
      <c r="S134">
        <v>0.17821899999999999</v>
      </c>
      <c r="T134">
        <v>0.171096</v>
      </c>
      <c r="U134">
        <v>0.19207299999999999</v>
      </c>
      <c r="V134">
        <v>0.20921000000000001</v>
      </c>
      <c r="W134">
        <v>0.24973899999999999</v>
      </c>
      <c r="X134">
        <v>0.36193500000000001</v>
      </c>
      <c r="Y134">
        <v>0.506243</v>
      </c>
      <c r="Z134">
        <v>0.67708599999999997</v>
      </c>
      <c r="AA134">
        <v>0.92096599999999995</v>
      </c>
      <c r="AB134">
        <v>1.2421420000000001</v>
      </c>
      <c r="AC134">
        <v>1.752068</v>
      </c>
      <c r="AD134">
        <v>2.619942</v>
      </c>
      <c r="AE134">
        <v>4.0798940000000004</v>
      </c>
      <c r="AF134">
        <v>4.8790829999999996</v>
      </c>
      <c r="AG134">
        <v>7.7732929999999998</v>
      </c>
      <c r="AH134">
        <v>9.4676600000000004</v>
      </c>
      <c r="AI134">
        <v>10.45908</v>
      </c>
      <c r="AJ134">
        <v>12.500575</v>
      </c>
      <c r="AK134">
        <v>11.048537</v>
      </c>
      <c r="AL134">
        <v>10.135225999999999</v>
      </c>
      <c r="AM134">
        <v>8.0742569999999994</v>
      </c>
      <c r="AN134">
        <v>5.6493830000000003</v>
      </c>
      <c r="AO134">
        <v>3.653051</v>
      </c>
      <c r="AP134">
        <v>1.6485369999999999</v>
      </c>
      <c r="AQ134">
        <v>241.13900000000001</v>
      </c>
      <c r="AR134">
        <v>614.47500000000002</v>
      </c>
      <c r="AS134">
        <v>1219.4570000000001</v>
      </c>
      <c r="AT134">
        <v>270.10000000000002</v>
      </c>
    </row>
    <row r="135" spans="1:46" x14ac:dyDescent="0.2">
      <c r="A135">
        <v>73.5</v>
      </c>
      <c r="B135">
        <v>73</v>
      </c>
      <c r="C135">
        <v>50</v>
      </c>
      <c r="D135" t="s">
        <v>160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2.4302000000000001E-2</v>
      </c>
      <c r="S135">
        <v>9.0897000000000006E-2</v>
      </c>
      <c r="T135">
        <v>0.112</v>
      </c>
      <c r="U135">
        <v>0.14496200000000001</v>
      </c>
      <c r="V135">
        <v>0.139102</v>
      </c>
      <c r="W135">
        <v>0.112842</v>
      </c>
      <c r="X135">
        <v>9.7201999999999997E-2</v>
      </c>
      <c r="Y135">
        <v>0.117468</v>
      </c>
      <c r="Z135">
        <v>0.27356000000000003</v>
      </c>
      <c r="AA135">
        <v>0.70747899999999997</v>
      </c>
      <c r="AB135">
        <v>1.5150090000000001</v>
      </c>
      <c r="AC135">
        <v>2.7946520000000001</v>
      </c>
      <c r="AD135">
        <v>4.6783130000000002</v>
      </c>
      <c r="AE135">
        <v>7.2935590000000001</v>
      </c>
      <c r="AF135">
        <v>8.1966549999999998</v>
      </c>
      <c r="AG135">
        <v>11.837972000000001</v>
      </c>
      <c r="AH135">
        <v>12.775334000000001</v>
      </c>
      <c r="AI135">
        <v>12.431801</v>
      </c>
      <c r="AJ135">
        <v>12.884905</v>
      </c>
      <c r="AK135">
        <v>9.6386669999999999</v>
      </c>
      <c r="AL135">
        <v>7.2322730000000002</v>
      </c>
      <c r="AM135">
        <v>4.3385949999999998</v>
      </c>
      <c r="AN135">
        <v>1.9646509999999999</v>
      </c>
      <c r="AO135">
        <v>0.58427600000000002</v>
      </c>
      <c r="AP135">
        <v>1.3524E-2</v>
      </c>
      <c r="AQ135">
        <v>243.779</v>
      </c>
      <c r="AR135">
        <v>493.97800000000001</v>
      </c>
      <c r="AS135">
        <v>919.67399999999998</v>
      </c>
      <c r="AT135">
        <v>404.45499999999998</v>
      </c>
    </row>
    <row r="136" spans="1:46" x14ac:dyDescent="0.2">
      <c r="A136">
        <v>73.11</v>
      </c>
      <c r="B136">
        <v>73</v>
      </c>
      <c r="C136">
        <v>110</v>
      </c>
      <c r="D136" t="s">
        <v>161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2.0334999999999999E-2</v>
      </c>
      <c r="Y136">
        <v>0.13019700000000001</v>
      </c>
      <c r="Z136">
        <v>0.34587000000000001</v>
      </c>
      <c r="AA136">
        <v>0.73838099999999995</v>
      </c>
      <c r="AB136">
        <v>1.3215440000000001</v>
      </c>
      <c r="AC136">
        <v>2.1221030000000001</v>
      </c>
      <c r="AD136">
        <v>3.2226119999999998</v>
      </c>
      <c r="AE136">
        <v>4.7485480000000004</v>
      </c>
      <c r="AF136">
        <v>5.272564</v>
      </c>
      <c r="AG136">
        <v>7.8471950000000001</v>
      </c>
      <c r="AH136">
        <v>9.1179190000000006</v>
      </c>
      <c r="AI136">
        <v>9.9058069999999994</v>
      </c>
      <c r="AJ136">
        <v>11.960525000000001</v>
      </c>
      <c r="AK136">
        <v>10.919751</v>
      </c>
      <c r="AL136">
        <v>10.493743</v>
      </c>
      <c r="AM136">
        <v>8.8352120000000003</v>
      </c>
      <c r="AN136">
        <v>6.5273459999999996</v>
      </c>
      <c r="AO136">
        <v>4.4184729999999997</v>
      </c>
      <c r="AP136">
        <v>2.0518749999999999</v>
      </c>
      <c r="AQ136">
        <v>272.988</v>
      </c>
      <c r="AR136">
        <v>640.21400000000006</v>
      </c>
      <c r="AS136">
        <v>1277.442</v>
      </c>
      <c r="AT136">
        <v>508.702</v>
      </c>
    </row>
    <row r="137" spans="1:46" x14ac:dyDescent="0.2">
      <c r="A137">
        <v>74.25</v>
      </c>
      <c r="B137">
        <v>74</v>
      </c>
      <c r="C137">
        <v>25</v>
      </c>
      <c r="D137" t="s">
        <v>162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3.6096000000000003E-2</v>
      </c>
      <c r="M137">
        <v>0.42524699999999999</v>
      </c>
      <c r="N137">
        <v>0.79073300000000002</v>
      </c>
      <c r="O137">
        <v>1.1750499999999999</v>
      </c>
      <c r="P137">
        <v>0.48306100000000002</v>
      </c>
      <c r="Q137">
        <v>1.0136069999999999</v>
      </c>
      <c r="R137">
        <v>2.6885460000000001</v>
      </c>
      <c r="S137">
        <v>0.94275799999999998</v>
      </c>
      <c r="T137">
        <v>0.92936200000000002</v>
      </c>
      <c r="U137">
        <v>0.94150599999999995</v>
      </c>
      <c r="V137">
        <v>0.83063600000000004</v>
      </c>
      <c r="W137">
        <v>0.84940800000000005</v>
      </c>
      <c r="X137">
        <v>1.255085</v>
      </c>
      <c r="Y137">
        <v>2.052746</v>
      </c>
      <c r="Z137">
        <v>3.2557049999999998</v>
      </c>
      <c r="AA137">
        <v>4.9015519999999997</v>
      </c>
      <c r="AB137">
        <v>6.5439280000000002</v>
      </c>
      <c r="AC137">
        <v>8.0579009999999993</v>
      </c>
      <c r="AD137">
        <v>9.3748909999999999</v>
      </c>
      <c r="AE137">
        <v>10.343959</v>
      </c>
      <c r="AF137">
        <v>8.5796539999999997</v>
      </c>
      <c r="AG137">
        <v>9.3140049999999999</v>
      </c>
      <c r="AH137">
        <v>7.6105179999999999</v>
      </c>
      <c r="AI137">
        <v>5.8212260000000002</v>
      </c>
      <c r="AJ137">
        <v>4.8662669999999997</v>
      </c>
      <c r="AK137">
        <v>3.0298579999999999</v>
      </c>
      <c r="AL137">
        <v>1.99631</v>
      </c>
      <c r="AM137">
        <v>1.1138170000000001</v>
      </c>
      <c r="AN137">
        <v>0.53121200000000002</v>
      </c>
      <c r="AO137">
        <v>0.193826</v>
      </c>
      <c r="AP137">
        <v>5.1529999999999999E-2</v>
      </c>
      <c r="AQ137">
        <v>59.731999999999999</v>
      </c>
      <c r="AR137">
        <v>265.79000000000002</v>
      </c>
      <c r="AS137">
        <v>626.84400000000005</v>
      </c>
      <c r="AT137">
        <v>64.989999999999995</v>
      </c>
    </row>
    <row r="138" spans="1:46" x14ac:dyDescent="0.2">
      <c r="A138">
        <v>74.7</v>
      </c>
      <c r="B138">
        <v>74</v>
      </c>
      <c r="C138">
        <v>70</v>
      </c>
      <c r="D138" t="s">
        <v>163</v>
      </c>
      <c r="F138">
        <v>0</v>
      </c>
      <c r="G138">
        <v>0</v>
      </c>
      <c r="H138">
        <v>0</v>
      </c>
      <c r="I138">
        <v>0</v>
      </c>
      <c r="J138">
        <v>0.21846599999999999</v>
      </c>
      <c r="K138">
        <v>0.36071199999999998</v>
      </c>
      <c r="L138">
        <v>0.38720700000000002</v>
      </c>
      <c r="M138">
        <v>1.093397</v>
      </c>
      <c r="N138">
        <v>1.713676</v>
      </c>
      <c r="O138">
        <v>2.4882209999999998</v>
      </c>
      <c r="P138">
        <v>1.1825570000000001</v>
      </c>
      <c r="Q138">
        <v>2.9846189999999999</v>
      </c>
      <c r="R138">
        <v>7.9208829999999999</v>
      </c>
      <c r="S138">
        <v>2.6214870000000001</v>
      </c>
      <c r="T138">
        <v>2.7013440000000002</v>
      </c>
      <c r="U138">
        <v>3.0190779999999999</v>
      </c>
      <c r="V138">
        <v>2.9316179999999998</v>
      </c>
      <c r="W138">
        <v>2.895975</v>
      </c>
      <c r="X138">
        <v>3.3825949999999998</v>
      </c>
      <c r="Y138">
        <v>3.8287239999999998</v>
      </c>
      <c r="Z138">
        <v>4.2362739999999999</v>
      </c>
      <c r="AA138">
        <v>4.7739099999999999</v>
      </c>
      <c r="AB138">
        <v>5.1796379999999997</v>
      </c>
      <c r="AC138">
        <v>5.5850340000000003</v>
      </c>
      <c r="AD138">
        <v>6.0334750000000001</v>
      </c>
      <c r="AE138">
        <v>6.4606899999999996</v>
      </c>
      <c r="AF138">
        <v>5.3640850000000002</v>
      </c>
      <c r="AG138">
        <v>5.933154</v>
      </c>
      <c r="AH138">
        <v>4.9876399999999999</v>
      </c>
      <c r="AI138">
        <v>3.9241250000000001</v>
      </c>
      <c r="AJ138">
        <v>3.356392</v>
      </c>
      <c r="AK138">
        <v>2.1096499999999998</v>
      </c>
      <c r="AL138">
        <v>1.358784</v>
      </c>
      <c r="AM138">
        <v>0.70842499999999997</v>
      </c>
      <c r="AN138">
        <v>0.22969100000000001</v>
      </c>
      <c r="AO138">
        <v>2.8473999999999999E-2</v>
      </c>
      <c r="AP138">
        <v>0</v>
      </c>
      <c r="AQ138">
        <v>14.804</v>
      </c>
      <c r="AR138">
        <v>155.60400000000001</v>
      </c>
      <c r="AS138">
        <v>535.21600000000001</v>
      </c>
      <c r="AT138">
        <v>20.884</v>
      </c>
    </row>
    <row r="139" spans="1:46" x14ac:dyDescent="0.2">
      <c r="A139">
        <v>74.14</v>
      </c>
      <c r="B139">
        <v>74</v>
      </c>
      <c r="C139">
        <v>140</v>
      </c>
      <c r="D139" t="s">
        <v>164</v>
      </c>
      <c r="F139">
        <v>0</v>
      </c>
      <c r="G139">
        <v>0</v>
      </c>
      <c r="H139">
        <v>0</v>
      </c>
      <c r="I139">
        <v>0</v>
      </c>
      <c r="J139">
        <v>0.27267200000000003</v>
      </c>
      <c r="K139">
        <v>0.47966799999999998</v>
      </c>
      <c r="L139">
        <v>0.54195099999999996</v>
      </c>
      <c r="M139">
        <v>1.5637620000000001</v>
      </c>
      <c r="N139">
        <v>2.3424670000000001</v>
      </c>
      <c r="O139">
        <v>3.4187590000000001</v>
      </c>
      <c r="P139">
        <v>1.6023099999999999</v>
      </c>
      <c r="Q139">
        <v>3.8055240000000001</v>
      </c>
      <c r="R139">
        <v>9.8031649999999999</v>
      </c>
      <c r="S139">
        <v>3.367645</v>
      </c>
      <c r="T139">
        <v>3.4990809999999999</v>
      </c>
      <c r="U139">
        <v>3.8340679999999998</v>
      </c>
      <c r="V139">
        <v>3.4928560000000002</v>
      </c>
      <c r="W139">
        <v>3.0965379999999998</v>
      </c>
      <c r="X139">
        <v>3.1121180000000002</v>
      </c>
      <c r="Y139">
        <v>2.9404080000000001</v>
      </c>
      <c r="Z139">
        <v>2.7510210000000002</v>
      </c>
      <c r="AA139">
        <v>2.7654920000000001</v>
      </c>
      <c r="AB139">
        <v>2.8918599999999999</v>
      </c>
      <c r="AC139">
        <v>3.2316009999999999</v>
      </c>
      <c r="AD139">
        <v>3.8039160000000001</v>
      </c>
      <c r="AE139">
        <v>4.5753880000000002</v>
      </c>
      <c r="AF139">
        <v>4.2838479999999999</v>
      </c>
      <c r="AG139">
        <v>5.3605020000000003</v>
      </c>
      <c r="AH139">
        <v>5.131761</v>
      </c>
      <c r="AI139">
        <v>4.5695139999999999</v>
      </c>
      <c r="AJ139">
        <v>4.4464940000000004</v>
      </c>
      <c r="AK139">
        <v>3.2298239999999998</v>
      </c>
      <c r="AL139">
        <v>2.4763090000000001</v>
      </c>
      <c r="AM139">
        <v>1.6473770000000001</v>
      </c>
      <c r="AN139">
        <v>0.95700200000000002</v>
      </c>
      <c r="AO139">
        <v>0.514791</v>
      </c>
      <c r="AP139">
        <v>0.190306</v>
      </c>
      <c r="AQ139">
        <v>9.6859999999999999</v>
      </c>
      <c r="AR139">
        <v>125.611</v>
      </c>
      <c r="AS139">
        <v>679.28200000000004</v>
      </c>
      <c r="AT139">
        <v>16.076000000000001</v>
      </c>
    </row>
    <row r="140" spans="1:46" x14ac:dyDescent="0.2">
      <c r="A140">
        <v>75.150000000000006</v>
      </c>
      <c r="B140">
        <v>75</v>
      </c>
      <c r="C140">
        <v>15</v>
      </c>
      <c r="D140" t="s">
        <v>165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9.5945000000000003E-2</v>
      </c>
      <c r="N140">
        <v>0.59901899999999997</v>
      </c>
      <c r="O140">
        <v>1.203346</v>
      </c>
      <c r="P140">
        <v>0.52890499999999996</v>
      </c>
      <c r="Q140">
        <v>0.97497699999999998</v>
      </c>
      <c r="R140">
        <v>1.836133</v>
      </c>
      <c r="S140">
        <v>0.50782300000000002</v>
      </c>
      <c r="T140">
        <v>0.39470899999999998</v>
      </c>
      <c r="U140">
        <v>0.229438</v>
      </c>
      <c r="V140">
        <v>0</v>
      </c>
      <c r="W140">
        <v>7.3759999999999997E-3</v>
      </c>
      <c r="X140">
        <v>0.24169299999999999</v>
      </c>
      <c r="Y140">
        <v>1.054888</v>
      </c>
      <c r="Z140">
        <v>2.469579</v>
      </c>
      <c r="AA140">
        <v>4.5063329999999997</v>
      </c>
      <c r="AB140">
        <v>6.6915380000000004</v>
      </c>
      <c r="AC140">
        <v>8.7686039999999998</v>
      </c>
      <c r="AD140">
        <v>10.570130000000001</v>
      </c>
      <c r="AE140">
        <v>11.839568</v>
      </c>
      <c r="AF140">
        <v>9.7919959999999993</v>
      </c>
      <c r="AG140">
        <v>10.440192</v>
      </c>
      <c r="AH140">
        <v>8.2703579999999999</v>
      </c>
      <c r="AI140">
        <v>6.1141639999999997</v>
      </c>
      <c r="AJ140">
        <v>4.9787129999999999</v>
      </c>
      <c r="AK140">
        <v>3.0985309999999999</v>
      </c>
      <c r="AL140">
        <v>2.136374</v>
      </c>
      <c r="AM140">
        <v>1.335885</v>
      </c>
      <c r="AN140">
        <v>0.75855399999999995</v>
      </c>
      <c r="AO140">
        <v>0.40580899999999998</v>
      </c>
      <c r="AP140">
        <v>0.149418</v>
      </c>
      <c r="AQ140">
        <v>124.05800000000001</v>
      </c>
      <c r="AR140">
        <v>288.62700000000001</v>
      </c>
      <c r="AS140">
        <v>650.81200000000001</v>
      </c>
      <c r="AT140">
        <v>92.817999999999998</v>
      </c>
    </row>
    <row r="141" spans="1:46" x14ac:dyDescent="0.2">
      <c r="A141">
        <v>75.22</v>
      </c>
      <c r="B141">
        <v>75</v>
      </c>
      <c r="C141">
        <v>22</v>
      </c>
      <c r="D141" t="s">
        <v>166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0.46409400000000001</v>
      </c>
      <c r="S141">
        <v>0.225268</v>
      </c>
      <c r="T141">
        <v>0.14019400000000001</v>
      </c>
      <c r="U141">
        <v>1.0991000000000001E-2</v>
      </c>
      <c r="V141">
        <v>0</v>
      </c>
      <c r="W141">
        <v>0</v>
      </c>
      <c r="X141">
        <v>3.1016999999999999E-2</v>
      </c>
      <c r="Y141">
        <v>0.65977699999999995</v>
      </c>
      <c r="Z141">
        <v>2.159192</v>
      </c>
      <c r="AA141">
        <v>4.3427939999999996</v>
      </c>
      <c r="AB141">
        <v>6.7721150000000003</v>
      </c>
      <c r="AC141">
        <v>9.1408930000000002</v>
      </c>
      <c r="AD141">
        <v>11.258300999999999</v>
      </c>
      <c r="AE141">
        <v>12.846311999999999</v>
      </c>
      <c r="AF141">
        <v>10.802739000000001</v>
      </c>
      <c r="AG141">
        <v>11.712391999999999</v>
      </c>
      <c r="AH141">
        <v>9.4372699999999998</v>
      </c>
      <c r="AI141">
        <v>7.0575939999999999</v>
      </c>
      <c r="AJ141">
        <v>5.7310369999999997</v>
      </c>
      <c r="AK141">
        <v>3.4439259999999998</v>
      </c>
      <c r="AL141">
        <v>2.1680700000000002</v>
      </c>
      <c r="AM141">
        <v>1.1097319999999999</v>
      </c>
      <c r="AN141">
        <v>0.45446999999999999</v>
      </c>
      <c r="AO141">
        <v>3.1823999999999998E-2</v>
      </c>
      <c r="AP141">
        <v>0</v>
      </c>
      <c r="AQ141">
        <v>157.756</v>
      </c>
      <c r="AR141">
        <v>308.33300000000003</v>
      </c>
      <c r="AS141">
        <v>643.00800000000004</v>
      </c>
      <c r="AT141">
        <v>258.64499999999998</v>
      </c>
    </row>
    <row r="142" spans="1:46" x14ac:dyDescent="0.2">
      <c r="A142">
        <v>75.959999999999994</v>
      </c>
      <c r="B142">
        <v>75</v>
      </c>
      <c r="C142">
        <v>96</v>
      </c>
      <c r="D142" t="s">
        <v>167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4.9843999999999999E-2</v>
      </c>
      <c r="U142">
        <v>0.13069600000000001</v>
      </c>
      <c r="V142">
        <v>0.167905</v>
      </c>
      <c r="W142">
        <v>0.16897599999999999</v>
      </c>
      <c r="X142">
        <v>0.15238699999999999</v>
      </c>
      <c r="Y142">
        <v>5.0622E-2</v>
      </c>
      <c r="Z142">
        <v>0</v>
      </c>
      <c r="AA142">
        <v>0.13478599999999999</v>
      </c>
      <c r="AB142">
        <v>0.61902599999999997</v>
      </c>
      <c r="AC142">
        <v>1.593161</v>
      </c>
      <c r="AD142">
        <v>3.266467</v>
      </c>
      <c r="AE142">
        <v>5.8257199999999996</v>
      </c>
      <c r="AF142">
        <v>7.1204280000000004</v>
      </c>
      <c r="AG142">
        <v>10.888985999999999</v>
      </c>
      <c r="AH142">
        <v>12.251120999999999</v>
      </c>
      <c r="AI142">
        <v>12.304448000000001</v>
      </c>
      <c r="AJ142">
        <v>13.210645</v>
      </c>
      <c r="AK142">
        <v>10.427872000000001</v>
      </c>
      <c r="AL142">
        <v>8.5678780000000003</v>
      </c>
      <c r="AM142">
        <v>6.0962350000000001</v>
      </c>
      <c r="AN142">
        <v>3.8192080000000002</v>
      </c>
      <c r="AO142">
        <v>2.2251280000000002</v>
      </c>
      <c r="AP142">
        <v>0.92846099999999998</v>
      </c>
      <c r="AQ142">
        <v>283.01299999999998</v>
      </c>
      <c r="AR142">
        <v>553.72400000000005</v>
      </c>
      <c r="AS142">
        <v>1082.2909999999999</v>
      </c>
      <c r="AT142">
        <v>467.83199999999999</v>
      </c>
    </row>
    <row r="143" spans="1:46" x14ac:dyDescent="0.2">
      <c r="A143">
        <v>78.2</v>
      </c>
      <c r="B143">
        <v>78</v>
      </c>
      <c r="C143">
        <v>20</v>
      </c>
      <c r="D143" t="s">
        <v>168</v>
      </c>
      <c r="F143">
        <v>0</v>
      </c>
      <c r="G143">
        <v>0</v>
      </c>
      <c r="H143">
        <v>0</v>
      </c>
      <c r="I143">
        <v>0</v>
      </c>
      <c r="J143">
        <v>8.3511000000000002E-2</v>
      </c>
      <c r="K143">
        <v>0.21804100000000001</v>
      </c>
      <c r="L143">
        <v>0.21576200000000001</v>
      </c>
      <c r="M143">
        <v>0.64718500000000001</v>
      </c>
      <c r="N143">
        <v>1.292198</v>
      </c>
      <c r="O143">
        <v>2.2414139999999998</v>
      </c>
      <c r="P143">
        <v>1.085213</v>
      </c>
      <c r="Q143">
        <v>2.5216530000000001</v>
      </c>
      <c r="R143">
        <v>5.8451760000000004</v>
      </c>
      <c r="S143">
        <v>1.9318919999999999</v>
      </c>
      <c r="T143">
        <v>2.116215</v>
      </c>
      <c r="U143">
        <v>2.6273070000000001</v>
      </c>
      <c r="V143">
        <v>2.9272480000000001</v>
      </c>
      <c r="W143">
        <v>3.3184800000000001</v>
      </c>
      <c r="X143">
        <v>4.3890029999999998</v>
      </c>
      <c r="Y143">
        <v>5.4878070000000001</v>
      </c>
      <c r="Z143">
        <v>6.4478330000000001</v>
      </c>
      <c r="AA143">
        <v>7.3979030000000003</v>
      </c>
      <c r="AB143">
        <v>7.8395109999999999</v>
      </c>
      <c r="AC143">
        <v>7.9403009999999998</v>
      </c>
      <c r="AD143">
        <v>7.7680009999999999</v>
      </c>
      <c r="AE143">
        <v>7.2594099999999999</v>
      </c>
      <c r="AF143">
        <v>5.1610769999999997</v>
      </c>
      <c r="AG143">
        <v>4.7918099999999999</v>
      </c>
      <c r="AH143">
        <v>3.2922349999999998</v>
      </c>
      <c r="AI143">
        <v>2.116298</v>
      </c>
      <c r="AJ143">
        <v>1.475292</v>
      </c>
      <c r="AK143">
        <v>0.76609099999999997</v>
      </c>
      <c r="AL143">
        <v>0.43783699999999998</v>
      </c>
      <c r="AM143">
        <v>0.23108400000000001</v>
      </c>
      <c r="AN143">
        <v>0.109889</v>
      </c>
      <c r="AO143">
        <v>1.7323000000000002E-2</v>
      </c>
      <c r="AP143">
        <v>0</v>
      </c>
      <c r="AQ143">
        <v>19.68</v>
      </c>
      <c r="AR143">
        <v>146.333</v>
      </c>
      <c r="AS143">
        <v>393.44</v>
      </c>
      <c r="AT143">
        <v>29.436</v>
      </c>
    </row>
    <row r="144" spans="1:46" x14ac:dyDescent="0.2">
      <c r="A144">
        <v>78.7</v>
      </c>
      <c r="B144">
        <v>78</v>
      </c>
      <c r="C144">
        <v>70</v>
      </c>
      <c r="D144" t="s">
        <v>169</v>
      </c>
      <c r="F144">
        <v>0</v>
      </c>
      <c r="G144">
        <v>0</v>
      </c>
      <c r="H144">
        <v>0</v>
      </c>
      <c r="I144">
        <v>0</v>
      </c>
      <c r="J144">
        <v>0.18501600000000001</v>
      </c>
      <c r="K144">
        <v>0.31319799999999998</v>
      </c>
      <c r="L144">
        <v>0.33458199999999999</v>
      </c>
      <c r="M144">
        <v>0.95622099999999999</v>
      </c>
      <c r="N144">
        <v>1.5777859999999999</v>
      </c>
      <c r="O144">
        <v>2.6023960000000002</v>
      </c>
      <c r="P144">
        <v>1.324724</v>
      </c>
      <c r="Q144">
        <v>3.184212</v>
      </c>
      <c r="R144">
        <v>7.6622070000000004</v>
      </c>
      <c r="S144">
        <v>2.817094</v>
      </c>
      <c r="T144">
        <v>3.3494989999999998</v>
      </c>
      <c r="U144">
        <v>4.4760669999999996</v>
      </c>
      <c r="V144">
        <v>5.1740269999999997</v>
      </c>
      <c r="W144">
        <v>5.7983799999999999</v>
      </c>
      <c r="X144">
        <v>7.2567890000000004</v>
      </c>
      <c r="Y144">
        <v>8.2450500000000009</v>
      </c>
      <c r="Z144">
        <v>8.5446279999999994</v>
      </c>
      <c r="AA144">
        <v>8.4541660000000007</v>
      </c>
      <c r="AB144">
        <v>7.5921890000000003</v>
      </c>
      <c r="AC144">
        <v>6.4261970000000002</v>
      </c>
      <c r="AD144">
        <v>5.1604590000000004</v>
      </c>
      <c r="AE144">
        <v>3.8417340000000002</v>
      </c>
      <c r="AF144">
        <v>2.1307680000000002</v>
      </c>
      <c r="AG144">
        <v>1.4834400000000001</v>
      </c>
      <c r="AH144">
        <v>0.70151799999999997</v>
      </c>
      <c r="AI144">
        <v>0.29507899999999998</v>
      </c>
      <c r="AJ144">
        <v>0.11257499999999999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14.73</v>
      </c>
      <c r="AR144">
        <v>93.977999999999994</v>
      </c>
      <c r="AS144">
        <v>236.90700000000001</v>
      </c>
      <c r="AT144">
        <v>21.263000000000002</v>
      </c>
    </row>
    <row r="145" spans="1:46" x14ac:dyDescent="0.2">
      <c r="A145">
        <v>78.13</v>
      </c>
      <c r="B145">
        <v>78</v>
      </c>
      <c r="C145">
        <v>130</v>
      </c>
      <c r="D145" t="s">
        <v>170</v>
      </c>
      <c r="F145">
        <v>0</v>
      </c>
      <c r="G145">
        <v>0</v>
      </c>
      <c r="H145">
        <v>0</v>
      </c>
      <c r="I145">
        <v>0</v>
      </c>
      <c r="J145">
        <v>0.216586</v>
      </c>
      <c r="K145">
        <v>0.40359499999999998</v>
      </c>
      <c r="L145">
        <v>0.46388000000000001</v>
      </c>
      <c r="M145">
        <v>1.579329</v>
      </c>
      <c r="N145">
        <v>3.1169039999999999</v>
      </c>
      <c r="O145">
        <v>5.3643720000000004</v>
      </c>
      <c r="P145">
        <v>2.5660720000000001</v>
      </c>
      <c r="Q145">
        <v>5.8771639999999996</v>
      </c>
      <c r="R145">
        <v>13.963004</v>
      </c>
      <c r="S145">
        <v>4.729857</v>
      </c>
      <c r="T145">
        <v>5.0123540000000002</v>
      </c>
      <c r="U145">
        <v>5.6865379999999996</v>
      </c>
      <c r="V145">
        <v>5.4330980000000002</v>
      </c>
      <c r="W145">
        <v>5.0778850000000002</v>
      </c>
      <c r="X145">
        <v>5.384728</v>
      </c>
      <c r="Y145">
        <v>5.3080870000000004</v>
      </c>
      <c r="Z145">
        <v>4.9798879999999999</v>
      </c>
      <c r="AA145">
        <v>4.6805589999999997</v>
      </c>
      <c r="AB145">
        <v>4.2019489999999999</v>
      </c>
      <c r="AC145">
        <v>3.7572999999999999</v>
      </c>
      <c r="AD145">
        <v>3.3975059999999999</v>
      </c>
      <c r="AE145">
        <v>3.07186</v>
      </c>
      <c r="AF145">
        <v>2.1700819999999998</v>
      </c>
      <c r="AG145">
        <v>1.958021</v>
      </c>
      <c r="AH145">
        <v>1.1480600000000001</v>
      </c>
      <c r="AI145">
        <v>0.44588800000000001</v>
      </c>
      <c r="AJ145">
        <v>5.4339999999999996E-3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6.8840000000000003</v>
      </c>
      <c r="AR145">
        <v>54.761000000000003</v>
      </c>
      <c r="AS145">
        <v>234.43199999999999</v>
      </c>
      <c r="AT145">
        <v>13.987</v>
      </c>
    </row>
    <row r="146" spans="1:46" x14ac:dyDescent="0.2">
      <c r="A146">
        <v>78.180000000000007</v>
      </c>
      <c r="B146">
        <v>78</v>
      </c>
      <c r="C146">
        <v>180</v>
      </c>
      <c r="D146" t="s">
        <v>171</v>
      </c>
      <c r="F146">
        <v>0</v>
      </c>
      <c r="G146">
        <v>0</v>
      </c>
      <c r="H146">
        <v>0</v>
      </c>
      <c r="I146">
        <v>0</v>
      </c>
      <c r="J146">
        <v>0.29395399999999999</v>
      </c>
      <c r="K146">
        <v>0.50609400000000004</v>
      </c>
      <c r="L146">
        <v>0.55265699999999995</v>
      </c>
      <c r="M146">
        <v>1.8755230000000001</v>
      </c>
      <c r="N146">
        <v>3.682569</v>
      </c>
      <c r="O146">
        <v>5.7903630000000001</v>
      </c>
      <c r="P146">
        <v>2.6173470000000001</v>
      </c>
      <c r="Q146">
        <v>5.8833200000000003</v>
      </c>
      <c r="R146">
        <v>14.816995</v>
      </c>
      <c r="S146">
        <v>5.2570360000000003</v>
      </c>
      <c r="T146">
        <v>5.6009650000000004</v>
      </c>
      <c r="U146">
        <v>6.3161800000000001</v>
      </c>
      <c r="V146">
        <v>5.922104</v>
      </c>
      <c r="W146">
        <v>5.3679050000000004</v>
      </c>
      <c r="X146">
        <v>5.4464969999999999</v>
      </c>
      <c r="Y146">
        <v>5.0537780000000003</v>
      </c>
      <c r="Z146">
        <v>4.4087430000000003</v>
      </c>
      <c r="AA146">
        <v>3.8263579999999999</v>
      </c>
      <c r="AB146">
        <v>3.1716570000000002</v>
      </c>
      <c r="AC146">
        <v>2.6358799999999998</v>
      </c>
      <c r="AD146">
        <v>2.2401529999999998</v>
      </c>
      <c r="AE146">
        <v>1.9487989999999999</v>
      </c>
      <c r="AF146">
        <v>1.3994740000000001</v>
      </c>
      <c r="AG146">
        <v>1.4264509999999999</v>
      </c>
      <c r="AH146">
        <v>1.173138</v>
      </c>
      <c r="AI146">
        <v>0.94857899999999995</v>
      </c>
      <c r="AJ146">
        <v>0.85160199999999997</v>
      </c>
      <c r="AK146">
        <v>0.55791599999999997</v>
      </c>
      <c r="AL146">
        <v>0.333449</v>
      </c>
      <c r="AM146">
        <v>9.4514000000000001E-2</v>
      </c>
      <c r="AN146">
        <v>0</v>
      </c>
      <c r="AO146">
        <v>0</v>
      </c>
      <c r="AP146">
        <v>0</v>
      </c>
      <c r="AQ146">
        <v>5.8090000000000002</v>
      </c>
      <c r="AR146">
        <v>48.274999999999999</v>
      </c>
      <c r="AS146">
        <v>225.65799999999999</v>
      </c>
      <c r="AT146">
        <v>12.241</v>
      </c>
    </row>
    <row r="147" spans="1:46" x14ac:dyDescent="0.2">
      <c r="A147">
        <v>78.23</v>
      </c>
      <c r="B147">
        <v>78</v>
      </c>
      <c r="C147">
        <v>230</v>
      </c>
      <c r="D147" t="s">
        <v>172</v>
      </c>
      <c r="F147">
        <v>0</v>
      </c>
      <c r="G147">
        <v>0</v>
      </c>
      <c r="H147">
        <v>0</v>
      </c>
      <c r="I147">
        <v>0</v>
      </c>
      <c r="J147">
        <v>0.188225</v>
      </c>
      <c r="K147">
        <v>0.32546199999999997</v>
      </c>
      <c r="L147">
        <v>0.36766900000000002</v>
      </c>
      <c r="M147">
        <v>1.168447</v>
      </c>
      <c r="N147">
        <v>1.8373870000000001</v>
      </c>
      <c r="O147">
        <v>2.5837150000000002</v>
      </c>
      <c r="P147">
        <v>1.1920630000000001</v>
      </c>
      <c r="Q147">
        <v>2.666347</v>
      </c>
      <c r="R147">
        <v>5.6699169999999999</v>
      </c>
      <c r="S147">
        <v>1.777566</v>
      </c>
      <c r="T147">
        <v>1.8907210000000001</v>
      </c>
      <c r="U147">
        <v>2.247017</v>
      </c>
      <c r="V147">
        <v>2.3695889999999999</v>
      </c>
      <c r="W147">
        <v>2.5507330000000001</v>
      </c>
      <c r="X147">
        <v>3.2429070000000002</v>
      </c>
      <c r="Y147">
        <v>3.981061</v>
      </c>
      <c r="Z147">
        <v>4.7231509999999997</v>
      </c>
      <c r="AA147">
        <v>5.6259930000000002</v>
      </c>
      <c r="AB147">
        <v>6.3400080000000001</v>
      </c>
      <c r="AC147">
        <v>6.9582649999999999</v>
      </c>
      <c r="AD147">
        <v>7.4923650000000004</v>
      </c>
      <c r="AE147">
        <v>7.8282980000000002</v>
      </c>
      <c r="AF147">
        <v>6.2436930000000004</v>
      </c>
      <c r="AG147">
        <v>6.5400530000000003</v>
      </c>
      <c r="AH147">
        <v>5.1194379999999997</v>
      </c>
      <c r="AI147">
        <v>3.7081179999999998</v>
      </c>
      <c r="AJ147">
        <v>2.855537</v>
      </c>
      <c r="AK147">
        <v>1.543339</v>
      </c>
      <c r="AL147">
        <v>0.816496</v>
      </c>
      <c r="AM147">
        <v>0.14641899999999999</v>
      </c>
      <c r="AN147">
        <v>0</v>
      </c>
      <c r="AO147">
        <v>0</v>
      </c>
      <c r="AP147">
        <v>0</v>
      </c>
      <c r="AQ147">
        <v>14.858000000000001</v>
      </c>
      <c r="AR147">
        <v>173.61500000000001</v>
      </c>
      <c r="AS147">
        <v>482.83699999999999</v>
      </c>
      <c r="AT147">
        <v>21.821999999999999</v>
      </c>
    </row>
    <row r="148" spans="1:46" x14ac:dyDescent="0.2">
      <c r="A148">
        <v>79.010000000000005</v>
      </c>
      <c r="B148">
        <v>79</v>
      </c>
      <c r="C148">
        <v>10</v>
      </c>
      <c r="D148" t="s">
        <v>42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0.174119</v>
      </c>
      <c r="N148">
        <v>0.63555300000000003</v>
      </c>
      <c r="O148">
        <v>1.080921</v>
      </c>
      <c r="P148">
        <v>0.454405</v>
      </c>
      <c r="Q148">
        <v>1.0372049999999999</v>
      </c>
      <c r="R148">
        <v>3.020664</v>
      </c>
      <c r="S148">
        <v>0.939724</v>
      </c>
      <c r="T148">
        <v>0.84041999999999994</v>
      </c>
      <c r="U148">
        <v>0.81176300000000001</v>
      </c>
      <c r="V148">
        <v>0.829573</v>
      </c>
      <c r="W148">
        <v>1.157419</v>
      </c>
      <c r="X148">
        <v>2.167281</v>
      </c>
      <c r="Y148">
        <v>3.8194560000000002</v>
      </c>
      <c r="Z148">
        <v>5.882822</v>
      </c>
      <c r="AA148">
        <v>8.2373820000000002</v>
      </c>
      <c r="AB148">
        <v>10.037858999999999</v>
      </c>
      <c r="AC148">
        <v>11.144548</v>
      </c>
      <c r="AD148">
        <v>11.518618</v>
      </c>
      <c r="AE148">
        <v>11.033543</v>
      </c>
      <c r="AF148">
        <v>7.8273339999999996</v>
      </c>
      <c r="AG148">
        <v>7.0810009999999997</v>
      </c>
      <c r="AH148">
        <v>4.6172659999999999</v>
      </c>
      <c r="AI148">
        <v>2.7538900000000002</v>
      </c>
      <c r="AJ148">
        <v>1.729528</v>
      </c>
      <c r="AK148">
        <v>0.77411700000000006</v>
      </c>
      <c r="AL148">
        <v>0.32184699999999999</v>
      </c>
      <c r="AM148">
        <v>7.1743000000000001E-2</v>
      </c>
      <c r="AN148">
        <v>0</v>
      </c>
      <c r="AO148">
        <v>0</v>
      </c>
      <c r="AP148">
        <v>0</v>
      </c>
      <c r="AQ148">
        <v>64.918999999999997</v>
      </c>
      <c r="AR148">
        <v>202.95500000000001</v>
      </c>
      <c r="AS148">
        <v>423.57499999999999</v>
      </c>
      <c r="AT148">
        <v>74.694000000000003</v>
      </c>
    </row>
    <row r="149" spans="1:46" x14ac:dyDescent="0.2">
      <c r="A149">
        <v>79.540000000000006</v>
      </c>
      <c r="B149">
        <v>79</v>
      </c>
      <c r="C149">
        <v>54</v>
      </c>
      <c r="D149" t="s">
        <v>173</v>
      </c>
      <c r="F149">
        <v>0</v>
      </c>
      <c r="G149">
        <v>0</v>
      </c>
      <c r="H149">
        <v>0</v>
      </c>
      <c r="I149">
        <v>0</v>
      </c>
      <c r="J149">
        <v>7.1264999999999995E-2</v>
      </c>
      <c r="K149">
        <v>0.22056500000000001</v>
      </c>
      <c r="L149">
        <v>0.26854</v>
      </c>
      <c r="M149">
        <v>0.81791999999999998</v>
      </c>
      <c r="N149">
        <v>1.2136739999999999</v>
      </c>
      <c r="O149">
        <v>1.8008139999999999</v>
      </c>
      <c r="P149">
        <v>0.83914999999999995</v>
      </c>
      <c r="Q149">
        <v>1.8700369999999999</v>
      </c>
      <c r="R149">
        <v>4.2215540000000003</v>
      </c>
      <c r="S149">
        <v>1.4932780000000001</v>
      </c>
      <c r="T149">
        <v>1.707301</v>
      </c>
      <c r="U149">
        <v>2.1702129999999999</v>
      </c>
      <c r="V149">
        <v>2.3919260000000002</v>
      </c>
      <c r="W149">
        <v>2.5979030000000001</v>
      </c>
      <c r="X149">
        <v>3.2183350000000002</v>
      </c>
      <c r="Y149">
        <v>3.7226780000000002</v>
      </c>
      <c r="Z149">
        <v>4.0678349999999996</v>
      </c>
      <c r="AA149">
        <v>4.4240810000000002</v>
      </c>
      <c r="AB149">
        <v>4.584587</v>
      </c>
      <c r="AC149">
        <v>4.7336520000000002</v>
      </c>
      <c r="AD149">
        <v>4.9687250000000001</v>
      </c>
      <c r="AE149">
        <v>5.3154659999999998</v>
      </c>
      <c r="AF149">
        <v>4.5751939999999998</v>
      </c>
      <c r="AG149">
        <v>5.4897020000000003</v>
      </c>
      <c r="AH149">
        <v>5.2900809999999998</v>
      </c>
      <c r="AI149">
        <v>4.9834019999999999</v>
      </c>
      <c r="AJ149">
        <v>5.3886039999999999</v>
      </c>
      <c r="AK149">
        <v>4.554818</v>
      </c>
      <c r="AL149">
        <v>4.201168</v>
      </c>
      <c r="AM149">
        <v>3.4967860000000002</v>
      </c>
      <c r="AN149">
        <v>2.6162519999999998</v>
      </c>
      <c r="AO149">
        <v>1.818621</v>
      </c>
      <c r="AP149">
        <v>0.865873</v>
      </c>
      <c r="AQ149">
        <v>25.858000000000001</v>
      </c>
      <c r="AR149">
        <v>238.08500000000001</v>
      </c>
      <c r="AS149">
        <v>948.69500000000005</v>
      </c>
      <c r="AT149">
        <v>31.687000000000001</v>
      </c>
    </row>
    <row r="150" spans="1:46" x14ac:dyDescent="0.2">
      <c r="A150">
        <v>79.680000000000007</v>
      </c>
      <c r="B150">
        <v>79</v>
      </c>
      <c r="C150">
        <v>68</v>
      </c>
      <c r="D150" t="s">
        <v>174</v>
      </c>
      <c r="F150">
        <v>0</v>
      </c>
      <c r="G150">
        <v>0</v>
      </c>
      <c r="H150">
        <v>0</v>
      </c>
      <c r="I150">
        <v>0</v>
      </c>
      <c r="J150">
        <v>0.55640900000000004</v>
      </c>
      <c r="K150">
        <v>1.241771</v>
      </c>
      <c r="L150">
        <v>1.609423</v>
      </c>
      <c r="M150">
        <v>4.9256200000000003</v>
      </c>
      <c r="N150">
        <v>7.4056649999999999</v>
      </c>
      <c r="O150">
        <v>13.708342</v>
      </c>
      <c r="P150">
        <v>7.0791380000000004</v>
      </c>
      <c r="Q150">
        <v>14.373993</v>
      </c>
      <c r="R150">
        <v>18.610994000000002</v>
      </c>
      <c r="S150">
        <v>3.0229029999999999</v>
      </c>
      <c r="T150">
        <v>2.2602600000000002</v>
      </c>
      <c r="U150">
        <v>1.8138030000000001</v>
      </c>
      <c r="V150">
        <v>1.297679</v>
      </c>
      <c r="W150">
        <v>1.039506</v>
      </c>
      <c r="X150">
        <v>1.1021460000000001</v>
      </c>
      <c r="Y150">
        <v>1.2486969999999999</v>
      </c>
      <c r="Z150">
        <v>1.4497789999999999</v>
      </c>
      <c r="AA150">
        <v>1.7085859999999999</v>
      </c>
      <c r="AB150">
        <v>1.887394</v>
      </c>
      <c r="AC150">
        <v>2.0090089999999998</v>
      </c>
      <c r="AD150">
        <v>2.088883</v>
      </c>
      <c r="AE150">
        <v>2.1159840000000001</v>
      </c>
      <c r="AF150">
        <v>1.661675</v>
      </c>
      <c r="AG150">
        <v>1.7538119999999999</v>
      </c>
      <c r="AH150">
        <v>1.425098</v>
      </c>
      <c r="AI150">
        <v>1.0940570000000001</v>
      </c>
      <c r="AJ150">
        <v>0.89012400000000003</v>
      </c>
      <c r="AK150">
        <v>0.48532999999999998</v>
      </c>
      <c r="AL150">
        <v>0.13392200000000001</v>
      </c>
      <c r="AM150">
        <v>0</v>
      </c>
      <c r="AN150">
        <v>0</v>
      </c>
      <c r="AO150">
        <v>0</v>
      </c>
      <c r="AP150">
        <v>0</v>
      </c>
      <c r="AQ150">
        <v>2.395</v>
      </c>
      <c r="AR150">
        <v>15.176</v>
      </c>
      <c r="AS150">
        <v>240.946</v>
      </c>
      <c r="AT150">
        <v>5.85</v>
      </c>
    </row>
    <row r="151" spans="1:46" x14ac:dyDescent="0.2">
      <c r="A151">
        <v>79.099999999999994</v>
      </c>
      <c r="B151">
        <v>79</v>
      </c>
      <c r="C151">
        <v>100</v>
      </c>
      <c r="D151" t="s">
        <v>175</v>
      </c>
      <c r="F151">
        <v>0</v>
      </c>
      <c r="G151">
        <v>0</v>
      </c>
      <c r="H151">
        <v>0</v>
      </c>
      <c r="I151">
        <v>0</v>
      </c>
      <c r="J151">
        <v>8.1007999999999997E-2</v>
      </c>
      <c r="K151">
        <v>0.25382300000000002</v>
      </c>
      <c r="L151">
        <v>0.31067099999999997</v>
      </c>
      <c r="M151">
        <v>0.96679899999999996</v>
      </c>
      <c r="N151">
        <v>1.492828</v>
      </c>
      <c r="O151">
        <v>2.2831329999999999</v>
      </c>
      <c r="P151">
        <v>1.070643</v>
      </c>
      <c r="Q151">
        <v>2.3697889999999999</v>
      </c>
      <c r="R151">
        <v>5.1528669999999996</v>
      </c>
      <c r="S151">
        <v>1.758486</v>
      </c>
      <c r="T151">
        <v>1.98956</v>
      </c>
      <c r="U151">
        <v>2.5177529999999999</v>
      </c>
      <c r="V151">
        <v>2.7804359999999999</v>
      </c>
      <c r="W151">
        <v>3.0401760000000002</v>
      </c>
      <c r="X151">
        <v>3.803528</v>
      </c>
      <c r="Y151">
        <v>4.4522750000000002</v>
      </c>
      <c r="Z151">
        <v>4.9219780000000002</v>
      </c>
      <c r="AA151">
        <v>5.401027</v>
      </c>
      <c r="AB151">
        <v>5.6138820000000003</v>
      </c>
      <c r="AC151">
        <v>5.755852</v>
      </c>
      <c r="AD151">
        <v>5.9112220000000004</v>
      </c>
      <c r="AE151">
        <v>6.061744</v>
      </c>
      <c r="AF151">
        <v>4.91472</v>
      </c>
      <c r="AG151">
        <v>5.4509910000000001</v>
      </c>
      <c r="AH151">
        <v>4.7579570000000002</v>
      </c>
      <c r="AI151">
        <v>4.0314519999999998</v>
      </c>
      <c r="AJ151">
        <v>3.8782760000000001</v>
      </c>
      <c r="AK151">
        <v>2.887629</v>
      </c>
      <c r="AL151">
        <v>2.3397999999999999</v>
      </c>
      <c r="AM151">
        <v>1.693211</v>
      </c>
      <c r="AN151">
        <v>1.0996269999999999</v>
      </c>
      <c r="AO151">
        <v>0.668466</v>
      </c>
      <c r="AP151">
        <v>0.28839199999999998</v>
      </c>
      <c r="AQ151">
        <v>18.733000000000001</v>
      </c>
      <c r="AR151">
        <v>175.61600000000001</v>
      </c>
      <c r="AS151">
        <v>673.85</v>
      </c>
      <c r="AT151">
        <v>26.638999999999999</v>
      </c>
    </row>
    <row r="152" spans="1:46" x14ac:dyDescent="0.2">
      <c r="A152">
        <v>79.12</v>
      </c>
      <c r="B152">
        <v>79</v>
      </c>
      <c r="C152">
        <v>120</v>
      </c>
      <c r="D152" t="s">
        <v>176</v>
      </c>
      <c r="F152">
        <v>0</v>
      </c>
      <c r="G152">
        <v>0</v>
      </c>
      <c r="H152">
        <v>0</v>
      </c>
      <c r="I152">
        <v>0</v>
      </c>
      <c r="J152">
        <v>0.24388799999999999</v>
      </c>
      <c r="K152">
        <v>0.45907399999999998</v>
      </c>
      <c r="L152">
        <v>0.57210899999999998</v>
      </c>
      <c r="M152">
        <v>2.0115980000000002</v>
      </c>
      <c r="N152">
        <v>1.9081330000000001</v>
      </c>
      <c r="O152">
        <v>3.2943069999999999</v>
      </c>
      <c r="P152">
        <v>2.8621150000000002</v>
      </c>
      <c r="Q152">
        <v>6.4642419999999996</v>
      </c>
      <c r="R152">
        <v>12.470307999999999</v>
      </c>
      <c r="S152">
        <v>3.677419</v>
      </c>
      <c r="T152">
        <v>3.6648879999999999</v>
      </c>
      <c r="U152">
        <v>3.9349430000000001</v>
      </c>
      <c r="V152">
        <v>3.6069059999999999</v>
      </c>
      <c r="W152">
        <v>3.2910059999999999</v>
      </c>
      <c r="X152">
        <v>3.4497170000000001</v>
      </c>
      <c r="Y152">
        <v>3.3898769999999998</v>
      </c>
      <c r="Z152">
        <v>3.19007</v>
      </c>
      <c r="AA152">
        <v>3.0308999999999999</v>
      </c>
      <c r="AB152">
        <v>2.791353</v>
      </c>
      <c r="AC152">
        <v>2.6235940000000002</v>
      </c>
      <c r="AD152">
        <v>2.5835780000000002</v>
      </c>
      <c r="AE152">
        <v>2.6883189999999999</v>
      </c>
      <c r="AF152">
        <v>2.3361730000000001</v>
      </c>
      <c r="AG152">
        <v>2.9179900000000001</v>
      </c>
      <c r="AH152">
        <v>2.992658</v>
      </c>
      <c r="AI152">
        <v>3.014675</v>
      </c>
      <c r="AJ152">
        <v>3.4856859999999998</v>
      </c>
      <c r="AK152">
        <v>3.1345589999999999</v>
      </c>
      <c r="AL152">
        <v>3.0443259999999999</v>
      </c>
      <c r="AM152">
        <v>2.647135</v>
      </c>
      <c r="AN152">
        <v>2.0489480000000002</v>
      </c>
      <c r="AO152">
        <v>1.4617009999999999</v>
      </c>
      <c r="AP152">
        <v>0.70780600000000005</v>
      </c>
      <c r="AQ152">
        <v>8.9730000000000008</v>
      </c>
      <c r="AR152">
        <v>79.894000000000005</v>
      </c>
      <c r="AS152">
        <v>835.86599999999999</v>
      </c>
      <c r="AT152">
        <v>14.794</v>
      </c>
    </row>
    <row r="153" spans="1:46" x14ac:dyDescent="0.2">
      <c r="A153">
        <v>79.162000000000006</v>
      </c>
      <c r="B153">
        <v>79</v>
      </c>
      <c r="C153">
        <v>162</v>
      </c>
      <c r="D153" t="s">
        <v>177</v>
      </c>
      <c r="F153">
        <v>0</v>
      </c>
      <c r="G153">
        <v>0</v>
      </c>
      <c r="H153">
        <v>0</v>
      </c>
      <c r="I153">
        <v>0</v>
      </c>
      <c r="J153">
        <v>0.56386099999999995</v>
      </c>
      <c r="K153">
        <v>0.68257100000000004</v>
      </c>
      <c r="L153">
        <v>0.78535699999999997</v>
      </c>
      <c r="M153">
        <v>3.1605759999999998</v>
      </c>
      <c r="N153">
        <v>3.0212949999999998</v>
      </c>
      <c r="O153">
        <v>4.7425240000000004</v>
      </c>
      <c r="P153">
        <v>3.9709509999999999</v>
      </c>
      <c r="Q153">
        <v>6.2326100000000002</v>
      </c>
      <c r="R153">
        <v>6.687144</v>
      </c>
      <c r="S153">
        <v>2.0990190000000002</v>
      </c>
      <c r="T153">
        <v>2.2285940000000002</v>
      </c>
      <c r="U153">
        <v>2.510732</v>
      </c>
      <c r="V153">
        <v>2.392433</v>
      </c>
      <c r="W153">
        <v>2.2744629999999999</v>
      </c>
      <c r="X153">
        <v>2.5327980000000001</v>
      </c>
      <c r="Y153">
        <v>2.7390720000000002</v>
      </c>
      <c r="Z153">
        <v>2.9441739999999998</v>
      </c>
      <c r="AA153">
        <v>3.2963110000000002</v>
      </c>
      <c r="AB153">
        <v>3.6328659999999999</v>
      </c>
      <c r="AC153">
        <v>4.0542309999999997</v>
      </c>
      <c r="AD153">
        <v>4.6041489999999996</v>
      </c>
      <c r="AE153">
        <v>5.2581220000000002</v>
      </c>
      <c r="AF153">
        <v>4.6823670000000002</v>
      </c>
      <c r="AG153">
        <v>5.5923800000000004</v>
      </c>
      <c r="AH153">
        <v>5.1140049999999997</v>
      </c>
      <c r="AI153">
        <v>4.353434</v>
      </c>
      <c r="AJ153">
        <v>4.0063610000000001</v>
      </c>
      <c r="AK153">
        <v>2.683932</v>
      </c>
      <c r="AL153">
        <v>1.8109839999999999</v>
      </c>
      <c r="AM153">
        <v>0.97607900000000003</v>
      </c>
      <c r="AN153">
        <v>0.32560600000000001</v>
      </c>
      <c r="AO153">
        <v>4.0998E-2</v>
      </c>
      <c r="AP153">
        <v>0</v>
      </c>
      <c r="AQ153">
        <v>5.9749999999999996</v>
      </c>
      <c r="AR153">
        <v>128.05799999999999</v>
      </c>
      <c r="AS153">
        <v>586.23900000000003</v>
      </c>
      <c r="AT153">
        <v>10.606</v>
      </c>
    </row>
    <row r="154" spans="1:46" x14ac:dyDescent="0.2">
      <c r="A154">
        <v>79.262</v>
      </c>
      <c r="B154">
        <v>79</v>
      </c>
      <c r="C154">
        <v>262</v>
      </c>
      <c r="D154" t="s">
        <v>178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0.317969</v>
      </c>
      <c r="P154">
        <v>0.15303</v>
      </c>
      <c r="Q154">
        <v>0.369703</v>
      </c>
      <c r="R154">
        <v>1.028832</v>
      </c>
      <c r="S154">
        <v>0.42873800000000001</v>
      </c>
      <c r="T154">
        <v>0.53293400000000002</v>
      </c>
      <c r="U154">
        <v>0.74275599999999997</v>
      </c>
      <c r="V154">
        <v>0.90123799999999998</v>
      </c>
      <c r="W154">
        <v>1.0753509999999999</v>
      </c>
      <c r="X154">
        <v>1.474505</v>
      </c>
      <c r="Y154">
        <v>1.9233480000000001</v>
      </c>
      <c r="Z154">
        <v>2.4188350000000001</v>
      </c>
      <c r="AA154">
        <v>3.0980940000000001</v>
      </c>
      <c r="AB154">
        <v>3.849615</v>
      </c>
      <c r="AC154">
        <v>4.7930999999999999</v>
      </c>
      <c r="AD154">
        <v>6.0291110000000003</v>
      </c>
      <c r="AE154">
        <v>7.5914760000000001</v>
      </c>
      <c r="AF154">
        <v>7.3582349999999996</v>
      </c>
      <c r="AG154">
        <v>9.5088559999999998</v>
      </c>
      <c r="AH154">
        <v>9.4075659999999992</v>
      </c>
      <c r="AI154">
        <v>8.6379710000000003</v>
      </c>
      <c r="AJ154">
        <v>8.6695910000000005</v>
      </c>
      <c r="AK154">
        <v>6.5117139999999996</v>
      </c>
      <c r="AL154">
        <v>5.1917260000000001</v>
      </c>
      <c r="AM154">
        <v>3.6560969999999999</v>
      </c>
      <c r="AN154">
        <v>2.3212809999999999</v>
      </c>
      <c r="AO154">
        <v>1.400944</v>
      </c>
      <c r="AP154">
        <v>0.60738300000000001</v>
      </c>
      <c r="AQ154">
        <v>113.85</v>
      </c>
      <c r="AR154">
        <v>392.56099999999998</v>
      </c>
      <c r="AS154">
        <v>928.45699999999999</v>
      </c>
      <c r="AT154">
        <v>190.74199999999999</v>
      </c>
    </row>
    <row r="155" spans="1:46" x14ac:dyDescent="0.2">
      <c r="A155">
        <v>80.37</v>
      </c>
      <c r="B155">
        <v>80</v>
      </c>
      <c r="C155">
        <v>37</v>
      </c>
      <c r="D155" t="s">
        <v>179</v>
      </c>
      <c r="F155">
        <v>0</v>
      </c>
      <c r="G155">
        <v>0</v>
      </c>
      <c r="H155">
        <v>0</v>
      </c>
      <c r="I155">
        <v>0</v>
      </c>
      <c r="J155">
        <v>7.1014999999999995E-2</v>
      </c>
      <c r="K155">
        <v>0.22820799999999999</v>
      </c>
      <c r="L155">
        <v>0.28341100000000002</v>
      </c>
      <c r="M155">
        <v>0.90327100000000005</v>
      </c>
      <c r="N155">
        <v>1.4512020000000001</v>
      </c>
      <c r="O155">
        <v>2.2235010000000002</v>
      </c>
      <c r="P155">
        <v>1.0615810000000001</v>
      </c>
      <c r="Q155">
        <v>2.4587880000000002</v>
      </c>
      <c r="R155">
        <v>5.6547029999999996</v>
      </c>
      <c r="S155">
        <v>1.938796</v>
      </c>
      <c r="T155">
        <v>2.1725370000000002</v>
      </c>
      <c r="U155">
        <v>2.71055</v>
      </c>
      <c r="V155">
        <v>2.9431440000000002</v>
      </c>
      <c r="W155">
        <v>3.1640440000000001</v>
      </c>
      <c r="X155">
        <v>3.8928060000000002</v>
      </c>
      <c r="Y155">
        <v>4.4844200000000001</v>
      </c>
      <c r="Z155">
        <v>4.89405</v>
      </c>
      <c r="AA155">
        <v>5.3284710000000004</v>
      </c>
      <c r="AB155">
        <v>5.5325319999999998</v>
      </c>
      <c r="AC155">
        <v>5.7084640000000002</v>
      </c>
      <c r="AD155">
        <v>5.9376360000000004</v>
      </c>
      <c r="AE155">
        <v>6.1910360000000004</v>
      </c>
      <c r="AF155">
        <v>5.0941200000000002</v>
      </c>
      <c r="AG155">
        <v>5.697063</v>
      </c>
      <c r="AH155">
        <v>4.95364</v>
      </c>
      <c r="AI155">
        <v>4.1104149999999997</v>
      </c>
      <c r="AJ155">
        <v>3.7889279999999999</v>
      </c>
      <c r="AK155">
        <v>2.6371720000000001</v>
      </c>
      <c r="AL155">
        <v>1.9566490000000001</v>
      </c>
      <c r="AM155">
        <v>1.2673639999999999</v>
      </c>
      <c r="AN155">
        <v>0.72404999999999997</v>
      </c>
      <c r="AO155">
        <v>0.38973000000000002</v>
      </c>
      <c r="AP155">
        <v>0.146703</v>
      </c>
      <c r="AQ155">
        <v>18.873999999999999</v>
      </c>
      <c r="AR155">
        <v>169.59299999999999</v>
      </c>
      <c r="AS155">
        <v>614.52200000000005</v>
      </c>
      <c r="AT155">
        <v>27.553999999999998</v>
      </c>
    </row>
    <row r="156" spans="1:46" x14ac:dyDescent="0.2">
      <c r="A156">
        <v>80.204999999999998</v>
      </c>
      <c r="B156">
        <v>80</v>
      </c>
      <c r="C156">
        <v>205</v>
      </c>
      <c r="D156" t="s">
        <v>180</v>
      </c>
      <c r="F156">
        <v>0</v>
      </c>
      <c r="G156">
        <v>0</v>
      </c>
      <c r="H156">
        <v>0</v>
      </c>
      <c r="I156">
        <v>0</v>
      </c>
      <c r="J156">
        <v>0.16469400000000001</v>
      </c>
      <c r="K156">
        <v>0.31433100000000003</v>
      </c>
      <c r="L156">
        <v>0.375357</v>
      </c>
      <c r="M156">
        <v>1.0791299999999999</v>
      </c>
      <c r="N156">
        <v>1.5085660000000001</v>
      </c>
      <c r="O156">
        <v>2.053388</v>
      </c>
      <c r="P156">
        <v>0.95107399999999997</v>
      </c>
      <c r="Q156">
        <v>2.271252</v>
      </c>
      <c r="R156">
        <v>5.6927450000000004</v>
      </c>
      <c r="S156">
        <v>2.0252810000000001</v>
      </c>
      <c r="T156">
        <v>2.2625250000000001</v>
      </c>
      <c r="U156">
        <v>2.7872970000000001</v>
      </c>
      <c r="V156">
        <v>2.9737689999999999</v>
      </c>
      <c r="W156">
        <v>3.1456780000000002</v>
      </c>
      <c r="X156">
        <v>3.822781</v>
      </c>
      <c r="Y156">
        <v>4.3733490000000002</v>
      </c>
      <c r="Z156">
        <v>4.7711269999999999</v>
      </c>
      <c r="AA156">
        <v>5.2238410000000002</v>
      </c>
      <c r="AB156">
        <v>5.4793089999999998</v>
      </c>
      <c r="AC156">
        <v>5.726477</v>
      </c>
      <c r="AD156">
        <v>6.0385179999999998</v>
      </c>
      <c r="AE156">
        <v>6.3764909999999997</v>
      </c>
      <c r="AF156">
        <v>5.2899219999999998</v>
      </c>
      <c r="AG156">
        <v>5.9267779999999997</v>
      </c>
      <c r="AH156">
        <v>5.1184669999999999</v>
      </c>
      <c r="AI156">
        <v>4.1801279999999998</v>
      </c>
      <c r="AJ156">
        <v>3.755296</v>
      </c>
      <c r="AK156">
        <v>2.5221770000000001</v>
      </c>
      <c r="AL156">
        <v>1.789026</v>
      </c>
      <c r="AM156">
        <v>1.0875189999999999</v>
      </c>
      <c r="AN156">
        <v>0.56580799999999998</v>
      </c>
      <c r="AO156">
        <v>0.26433200000000001</v>
      </c>
      <c r="AP156">
        <v>8.3568000000000003E-2</v>
      </c>
      <c r="AQ156">
        <v>18.890999999999998</v>
      </c>
      <c r="AR156">
        <v>170.19300000000001</v>
      </c>
      <c r="AS156">
        <v>591.73400000000004</v>
      </c>
      <c r="AT156">
        <v>23.689</v>
      </c>
    </row>
    <row r="157" spans="1:46" x14ac:dyDescent="0.2">
      <c r="A157">
        <v>81.900000000000006</v>
      </c>
      <c r="B157">
        <v>81</v>
      </c>
      <c r="C157">
        <v>90</v>
      </c>
      <c r="D157" t="s">
        <v>181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0.20926900000000001</v>
      </c>
      <c r="R157">
        <v>0.218913</v>
      </c>
      <c r="S157">
        <v>0</v>
      </c>
      <c r="T157">
        <v>4.7541E-2</v>
      </c>
      <c r="U157">
        <v>0.12275999999999999</v>
      </c>
      <c r="V157">
        <v>0.17158899999999999</v>
      </c>
      <c r="W157">
        <v>0.19842099999999999</v>
      </c>
      <c r="X157">
        <v>0.21222299999999999</v>
      </c>
      <c r="Y157">
        <v>0.15357399999999999</v>
      </c>
      <c r="Z157">
        <v>3.0131999999999999E-2</v>
      </c>
      <c r="AA157">
        <v>0</v>
      </c>
      <c r="AB157">
        <v>0.14988799999999999</v>
      </c>
      <c r="AC157">
        <v>0.71609500000000004</v>
      </c>
      <c r="AD157">
        <v>1.8986590000000001</v>
      </c>
      <c r="AE157">
        <v>3.9654539999999998</v>
      </c>
      <c r="AF157">
        <v>5.3807450000000001</v>
      </c>
      <c r="AG157">
        <v>8.9547980000000003</v>
      </c>
      <c r="AH157">
        <v>10.877438</v>
      </c>
      <c r="AI157">
        <v>11.700884</v>
      </c>
      <c r="AJ157">
        <v>13.489663</v>
      </c>
      <c r="AK157">
        <v>11.523460999999999</v>
      </c>
      <c r="AL157">
        <v>10.341932</v>
      </c>
      <c r="AM157">
        <v>8.1939609999999998</v>
      </c>
      <c r="AN157">
        <v>5.8066789999999999</v>
      </c>
      <c r="AO157">
        <v>3.8532600000000001</v>
      </c>
      <c r="AP157">
        <v>1.782659</v>
      </c>
      <c r="AQ157">
        <v>318.99599999999998</v>
      </c>
      <c r="AR157">
        <v>631.67600000000004</v>
      </c>
      <c r="AS157">
        <v>1234.5139999999999</v>
      </c>
      <c r="AT157">
        <v>460.35</v>
      </c>
    </row>
    <row r="158" spans="1:46" x14ac:dyDescent="0.2">
      <c r="A158">
        <v>81.192999999999998</v>
      </c>
      <c r="B158">
        <v>81</v>
      </c>
      <c r="C158">
        <v>193</v>
      </c>
      <c r="D158" t="s">
        <v>182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0.28909800000000002</v>
      </c>
      <c r="O158">
        <v>0.49235400000000001</v>
      </c>
      <c r="P158">
        <v>0.18974299999999999</v>
      </c>
      <c r="Q158">
        <v>0.34476000000000001</v>
      </c>
      <c r="R158">
        <v>0.18273300000000001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0.47196900000000003</v>
      </c>
      <c r="AD158">
        <v>2.1921710000000001</v>
      </c>
      <c r="AE158">
        <v>5.2477010000000002</v>
      </c>
      <c r="AF158">
        <v>7.4011360000000002</v>
      </c>
      <c r="AG158">
        <v>12.269337</v>
      </c>
      <c r="AH158">
        <v>14.378382</v>
      </c>
      <c r="AI158">
        <v>14.499059000000001</v>
      </c>
      <c r="AJ158">
        <v>15.088507999999999</v>
      </c>
      <c r="AK158">
        <v>11.08067</v>
      </c>
      <c r="AL158">
        <v>8.0751570000000008</v>
      </c>
      <c r="AM158">
        <v>4.7260340000000003</v>
      </c>
      <c r="AN158">
        <v>2.1715520000000001</v>
      </c>
      <c r="AO158">
        <v>0.766042</v>
      </c>
      <c r="AP158">
        <v>0.13359199999999999</v>
      </c>
      <c r="AQ158">
        <v>304.46300000000002</v>
      </c>
      <c r="AR158">
        <v>538.74199999999996</v>
      </c>
      <c r="AS158">
        <v>945.55</v>
      </c>
      <c r="AT158">
        <v>225.012</v>
      </c>
    </row>
    <row r="159" spans="1:46" x14ac:dyDescent="0.2">
      <c r="A159">
        <v>82.1</v>
      </c>
      <c r="B159">
        <v>82</v>
      </c>
      <c r="C159">
        <v>10</v>
      </c>
      <c r="D159" t="s">
        <v>183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4.6367999999999999E-2</v>
      </c>
      <c r="U159">
        <v>7.7002000000000001E-2</v>
      </c>
      <c r="V159">
        <v>0</v>
      </c>
      <c r="W159">
        <v>0</v>
      </c>
      <c r="X159">
        <v>1.8707999999999999E-2</v>
      </c>
      <c r="Y159">
        <v>0.191854</v>
      </c>
      <c r="Z159">
        <v>0.44234200000000001</v>
      </c>
      <c r="AA159">
        <v>0.96470100000000003</v>
      </c>
      <c r="AB159">
        <v>1.7580789999999999</v>
      </c>
      <c r="AC159">
        <v>2.8804180000000001</v>
      </c>
      <c r="AD159">
        <v>4.425319</v>
      </c>
      <c r="AE159">
        <v>6.4860110000000004</v>
      </c>
      <c r="AF159">
        <v>7.016114</v>
      </c>
      <c r="AG159">
        <v>9.9248820000000002</v>
      </c>
      <c r="AH159">
        <v>10.678647</v>
      </c>
      <c r="AI159">
        <v>10.58465</v>
      </c>
      <c r="AJ159">
        <v>11.508210999999999</v>
      </c>
      <c r="AK159">
        <v>9.432658</v>
      </c>
      <c r="AL159">
        <v>8.2444279999999992</v>
      </c>
      <c r="AM159">
        <v>6.4253220000000004</v>
      </c>
      <c r="AN159">
        <v>4.5179200000000002</v>
      </c>
      <c r="AO159">
        <v>2.991876</v>
      </c>
      <c r="AP159">
        <v>1.384487</v>
      </c>
      <c r="AQ159">
        <v>243.25399999999999</v>
      </c>
      <c r="AR159">
        <v>541.51599999999996</v>
      </c>
      <c r="AS159">
        <v>1150.2940000000001</v>
      </c>
      <c r="AT159">
        <v>442.53899999999999</v>
      </c>
    </row>
    <row r="160" spans="1:46" x14ac:dyDescent="0.2">
      <c r="A160">
        <v>82.7</v>
      </c>
      <c r="B160">
        <v>82</v>
      </c>
      <c r="C160">
        <v>70</v>
      </c>
      <c r="D160" t="s">
        <v>184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0.23746800000000001</v>
      </c>
      <c r="P160">
        <v>0.148954</v>
      </c>
      <c r="Q160">
        <v>0.28683900000000001</v>
      </c>
      <c r="R160">
        <v>0.51264100000000001</v>
      </c>
      <c r="S160">
        <v>0.161495</v>
      </c>
      <c r="T160">
        <v>0.16059300000000001</v>
      </c>
      <c r="U160">
        <v>0.159331</v>
      </c>
      <c r="V160">
        <v>0.125608</v>
      </c>
      <c r="W160">
        <v>0.107167</v>
      </c>
      <c r="X160">
        <v>0.15340300000000001</v>
      </c>
      <c r="Y160">
        <v>0.31012299999999998</v>
      </c>
      <c r="Z160">
        <v>0.64576900000000004</v>
      </c>
      <c r="AA160">
        <v>1.251458</v>
      </c>
      <c r="AB160">
        <v>2.1072489999999999</v>
      </c>
      <c r="AC160">
        <v>3.2415790000000002</v>
      </c>
      <c r="AD160">
        <v>4.721997</v>
      </c>
      <c r="AE160">
        <v>6.6080459999999999</v>
      </c>
      <c r="AF160">
        <v>6.8986000000000001</v>
      </c>
      <c r="AG160">
        <v>9.4942530000000005</v>
      </c>
      <c r="AH160">
        <v>10.017974000000001</v>
      </c>
      <c r="AI160">
        <v>9.8389930000000003</v>
      </c>
      <c r="AJ160">
        <v>10.702477</v>
      </c>
      <c r="AK160">
        <v>8.8613309999999998</v>
      </c>
      <c r="AL160">
        <v>7.8860530000000004</v>
      </c>
      <c r="AM160">
        <v>6.2965429999999998</v>
      </c>
      <c r="AN160">
        <v>4.5422919999999998</v>
      </c>
      <c r="AO160">
        <v>3.0769310000000001</v>
      </c>
      <c r="AP160">
        <v>1.444834</v>
      </c>
      <c r="AQ160">
        <v>213.56399999999999</v>
      </c>
      <c r="AR160">
        <v>522.85900000000004</v>
      </c>
      <c r="AS160">
        <v>1155.934</v>
      </c>
      <c r="AT160">
        <v>288.00200000000001</v>
      </c>
    </row>
    <row r="161" spans="1:46" x14ac:dyDescent="0.2">
      <c r="A161">
        <v>82.215000000000003</v>
      </c>
      <c r="B161">
        <v>82</v>
      </c>
      <c r="C161">
        <v>215</v>
      </c>
      <c r="D161" t="s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0.23580300000000001</v>
      </c>
      <c r="P161">
        <v>0.14810000000000001</v>
      </c>
      <c r="Q161">
        <v>0.30101899999999998</v>
      </c>
      <c r="R161">
        <v>0.36941200000000002</v>
      </c>
      <c r="S161">
        <v>9.5315999999999998E-2</v>
      </c>
      <c r="T161">
        <v>0.13359499999999999</v>
      </c>
      <c r="U161">
        <v>0.209121</v>
      </c>
      <c r="V161">
        <v>0.25181500000000001</v>
      </c>
      <c r="W161">
        <v>0.25375999999999999</v>
      </c>
      <c r="X161">
        <v>0.24079900000000001</v>
      </c>
      <c r="Y161">
        <v>0.16669200000000001</v>
      </c>
      <c r="Z161">
        <v>0.11991499999999999</v>
      </c>
      <c r="AA161">
        <v>0.27147700000000002</v>
      </c>
      <c r="AB161">
        <v>0.82049399999999995</v>
      </c>
      <c r="AC161">
        <v>1.9651000000000001</v>
      </c>
      <c r="AD161">
        <v>3.9135019999999998</v>
      </c>
      <c r="AE161">
        <v>6.8470449999999996</v>
      </c>
      <c r="AF161">
        <v>8.2201620000000002</v>
      </c>
      <c r="AG161">
        <v>12.280530000000001</v>
      </c>
      <c r="AH161">
        <v>13.360654</v>
      </c>
      <c r="AI161">
        <v>12.834958</v>
      </c>
      <c r="AJ161">
        <v>12.950044</v>
      </c>
      <c r="AK161">
        <v>9.3888400000000001</v>
      </c>
      <c r="AL161">
        <v>6.9140819999999996</v>
      </c>
      <c r="AM161">
        <v>4.2359609999999996</v>
      </c>
      <c r="AN161">
        <v>2.1774930000000001</v>
      </c>
      <c r="AO161">
        <v>0.98134100000000002</v>
      </c>
      <c r="AP161">
        <v>0.312969</v>
      </c>
      <c r="AQ161">
        <v>254.24100000000001</v>
      </c>
      <c r="AR161">
        <v>498.7</v>
      </c>
      <c r="AS161">
        <v>935.68399999999997</v>
      </c>
      <c r="AT161">
        <v>296.54399999999998</v>
      </c>
    </row>
    <row r="162" spans="1:46" x14ac:dyDescent="0.2">
      <c r="A162">
        <v>85.2</v>
      </c>
      <c r="B162">
        <v>85</v>
      </c>
      <c r="C162">
        <v>20</v>
      </c>
      <c r="D162" t="s">
        <v>203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0.16670199999999999</v>
      </c>
      <c r="AD162">
        <v>1.0584849999999999</v>
      </c>
      <c r="AE162">
        <v>2.139672</v>
      </c>
      <c r="AF162">
        <v>4.7699239999999996</v>
      </c>
      <c r="AG162">
        <v>7.3477790000000001</v>
      </c>
      <c r="AH162">
        <v>9.6141380000000005</v>
      </c>
      <c r="AI162">
        <v>13.292911</v>
      </c>
      <c r="AJ162">
        <v>13.458640000000001</v>
      </c>
      <c r="AK162">
        <v>14.050824</v>
      </c>
      <c r="AL162">
        <v>12.80278</v>
      </c>
      <c r="AM162">
        <v>10.214444</v>
      </c>
      <c r="AN162">
        <v>7.4383280000000003</v>
      </c>
      <c r="AO162">
        <v>3.6453720000000001</v>
      </c>
      <c r="AP162">
        <v>442.12</v>
      </c>
      <c r="AQ162">
        <v>821.16899999999998</v>
      </c>
      <c r="AR162">
        <v>1440.162</v>
      </c>
      <c r="AS162">
        <v>729.57100000000003</v>
      </c>
      <c r="AT162">
        <v>886.30799999999999</v>
      </c>
    </row>
    <row r="163" spans="1:46" x14ac:dyDescent="0.2">
      <c r="A163">
        <v>85.18</v>
      </c>
      <c r="B163">
        <v>85</v>
      </c>
      <c r="C163">
        <v>180</v>
      </c>
      <c r="D163" t="s">
        <v>185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9.9754999999999996E-2</v>
      </c>
      <c r="V163">
        <v>0.13666200000000001</v>
      </c>
      <c r="W163">
        <v>0.177013</v>
      </c>
      <c r="X163">
        <v>0.17699100000000001</v>
      </c>
      <c r="Y163">
        <v>0.130467</v>
      </c>
      <c r="Z163">
        <v>8.319E-2</v>
      </c>
      <c r="AA163">
        <v>0.12076000000000001</v>
      </c>
      <c r="AB163">
        <v>0.38110500000000003</v>
      </c>
      <c r="AC163">
        <v>1.0489139999999999</v>
      </c>
      <c r="AD163">
        <v>2.388674</v>
      </c>
      <c r="AE163">
        <v>3.5269949999999999</v>
      </c>
      <c r="AF163">
        <v>6.4079329999999999</v>
      </c>
      <c r="AG163">
        <v>8.5504110000000004</v>
      </c>
      <c r="AH163">
        <v>10.10758</v>
      </c>
      <c r="AI163">
        <v>12.914144</v>
      </c>
      <c r="AJ163">
        <v>12.320805</v>
      </c>
      <c r="AK163">
        <v>12.362475999999999</v>
      </c>
      <c r="AL163">
        <v>10.991528000000001</v>
      </c>
      <c r="AM163">
        <v>8.6740870000000001</v>
      </c>
      <c r="AN163">
        <v>6.3050280000000001</v>
      </c>
      <c r="AO163">
        <v>3.0954809999999999</v>
      </c>
      <c r="AP163">
        <v>370.53199999999998</v>
      </c>
      <c r="AQ163">
        <v>747.42</v>
      </c>
      <c r="AR163">
        <v>1391.3119999999999</v>
      </c>
      <c r="AS163">
        <v>616.14200000000005</v>
      </c>
      <c r="AT163">
        <v>818.64700000000005</v>
      </c>
    </row>
    <row r="164" spans="1:46" x14ac:dyDescent="0.2">
      <c r="A164">
        <v>86.111000000000004</v>
      </c>
      <c r="B164">
        <v>86</v>
      </c>
      <c r="C164">
        <v>111</v>
      </c>
      <c r="D164" t="s">
        <v>186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3.1163E-2</v>
      </c>
      <c r="X164">
        <v>0.59968399999999999</v>
      </c>
      <c r="Y164">
        <v>1.7885040000000001</v>
      </c>
      <c r="Z164">
        <v>3.5682390000000002</v>
      </c>
      <c r="AA164">
        <v>5.5790940000000004</v>
      </c>
      <c r="AB164">
        <v>7.6053899999999999</v>
      </c>
      <c r="AC164">
        <v>9.5186960000000003</v>
      </c>
      <c r="AD164">
        <v>11.116459000000001</v>
      </c>
      <c r="AE164">
        <v>9.6190820000000006</v>
      </c>
      <c r="AF164">
        <v>10.817237</v>
      </c>
      <c r="AG164">
        <v>9.1639759999999999</v>
      </c>
      <c r="AH164">
        <v>7.323836</v>
      </c>
      <c r="AI164">
        <v>6.5910260000000003</v>
      </c>
      <c r="AJ164">
        <v>4.7019700000000002</v>
      </c>
      <c r="AK164">
        <v>3.8794140000000001</v>
      </c>
      <c r="AL164">
        <v>3.099974</v>
      </c>
      <c r="AM164">
        <v>2.3757100000000002</v>
      </c>
      <c r="AN164">
        <v>1.7476480000000001</v>
      </c>
      <c r="AO164">
        <v>0.87289799999999995</v>
      </c>
      <c r="AP164">
        <v>169.67</v>
      </c>
      <c r="AQ164">
        <v>353.28100000000001</v>
      </c>
      <c r="AR164">
        <v>913.41499999999996</v>
      </c>
      <c r="AS164">
        <v>310.19299999999998</v>
      </c>
      <c r="AT164">
        <v>459.81299999999999</v>
      </c>
    </row>
    <row r="165" spans="1:46" x14ac:dyDescent="0.2">
      <c r="A165">
        <v>87.2</v>
      </c>
      <c r="B165">
        <v>87</v>
      </c>
      <c r="C165">
        <v>20</v>
      </c>
      <c r="D165" t="s">
        <v>187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0.11566700000000001</v>
      </c>
      <c r="X165">
        <v>1.490842</v>
      </c>
      <c r="Y165">
        <v>3.5034610000000002</v>
      </c>
      <c r="Z165">
        <v>6.2767030000000004</v>
      </c>
      <c r="AA165">
        <v>8.9942499999999992</v>
      </c>
      <c r="AB165">
        <v>11.308954</v>
      </c>
      <c r="AC165">
        <v>13.012003</v>
      </c>
      <c r="AD165">
        <v>13.80701</v>
      </c>
      <c r="AE165">
        <v>10.764224</v>
      </c>
      <c r="AF165">
        <v>10.683999999999999</v>
      </c>
      <c r="AG165">
        <v>7.6751269999999998</v>
      </c>
      <c r="AH165">
        <v>4.9998069999999997</v>
      </c>
      <c r="AI165">
        <v>3.4198110000000002</v>
      </c>
      <c r="AJ165">
        <v>1.696674</v>
      </c>
      <c r="AK165">
        <v>0.94241699999999995</v>
      </c>
      <c r="AL165">
        <v>0.54103199999999996</v>
      </c>
      <c r="AM165">
        <v>0.36089900000000003</v>
      </c>
      <c r="AN165">
        <v>0.27067099999999999</v>
      </c>
      <c r="AO165">
        <v>0.13644800000000001</v>
      </c>
      <c r="AP165">
        <v>144.21299999999999</v>
      </c>
      <c r="AQ165">
        <v>267.91500000000002</v>
      </c>
      <c r="AR165">
        <v>536.22299999999996</v>
      </c>
      <c r="AS165">
        <v>243.191</v>
      </c>
      <c r="AT165">
        <v>317.327</v>
      </c>
    </row>
    <row r="166" spans="1:46" x14ac:dyDescent="0.2">
      <c r="A166">
        <v>87.15</v>
      </c>
      <c r="B166">
        <v>87</v>
      </c>
      <c r="C166">
        <v>150</v>
      </c>
      <c r="D166" t="s">
        <v>188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4.8257000000000001E-2</v>
      </c>
      <c r="X166">
        <v>0.47569600000000001</v>
      </c>
      <c r="Y166">
        <v>1.7246539999999999</v>
      </c>
      <c r="Z166">
        <v>3.5234269999999999</v>
      </c>
      <c r="AA166">
        <v>5.6817260000000003</v>
      </c>
      <c r="AB166">
        <v>7.9333559999999999</v>
      </c>
      <c r="AC166">
        <v>10.131410000000001</v>
      </c>
      <c r="AD166">
        <v>12.022859</v>
      </c>
      <c r="AE166">
        <v>10.498893000000001</v>
      </c>
      <c r="AF166">
        <v>11.810739999999999</v>
      </c>
      <c r="AG166">
        <v>9.8752549999999992</v>
      </c>
      <c r="AH166">
        <v>7.6463390000000002</v>
      </c>
      <c r="AI166">
        <v>6.4825910000000002</v>
      </c>
      <c r="AJ166">
        <v>4.1985140000000003</v>
      </c>
      <c r="AK166">
        <v>3.0492080000000001</v>
      </c>
      <c r="AL166">
        <v>2.1005950000000002</v>
      </c>
      <c r="AM166">
        <v>1.40886</v>
      </c>
      <c r="AN166">
        <v>0.941577</v>
      </c>
      <c r="AO166">
        <v>0.44604100000000002</v>
      </c>
      <c r="AP166">
        <v>170.386</v>
      </c>
      <c r="AQ166">
        <v>339.608</v>
      </c>
      <c r="AR166">
        <v>768.14499999999998</v>
      </c>
      <c r="AS166">
        <v>301.19200000000001</v>
      </c>
      <c r="AT166">
        <v>420.06400000000002</v>
      </c>
    </row>
    <row r="167" spans="1:46" x14ac:dyDescent="0.2">
      <c r="A167">
        <v>88.165999999999997</v>
      </c>
      <c r="B167">
        <v>88</v>
      </c>
      <c r="C167">
        <v>166</v>
      </c>
      <c r="D167" t="s">
        <v>189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2.2564000000000001E-2</v>
      </c>
      <c r="X167">
        <v>0.120125</v>
      </c>
      <c r="Y167">
        <v>0.20107800000000001</v>
      </c>
      <c r="Z167">
        <v>0.29149799999999998</v>
      </c>
      <c r="AA167">
        <v>0.39224999999999999</v>
      </c>
      <c r="AB167">
        <v>0.550261</v>
      </c>
      <c r="AC167">
        <v>0.87518799999999997</v>
      </c>
      <c r="AD167">
        <v>1.574883</v>
      </c>
      <c r="AE167">
        <v>2.2389540000000001</v>
      </c>
      <c r="AF167">
        <v>4.2946629999999999</v>
      </c>
      <c r="AG167">
        <v>6.3163090000000004</v>
      </c>
      <c r="AH167">
        <v>8.3080309999999997</v>
      </c>
      <c r="AI167">
        <v>11.845917</v>
      </c>
      <c r="AJ167">
        <v>12.52901</v>
      </c>
      <c r="AK167">
        <v>13.724997999999999</v>
      </c>
      <c r="AL167">
        <v>13.156212999999999</v>
      </c>
      <c r="AM167">
        <v>11.006589</v>
      </c>
      <c r="AN167">
        <v>8.3475769999999994</v>
      </c>
      <c r="AO167">
        <v>4.2038919999999997</v>
      </c>
      <c r="AP167">
        <v>411.87200000000001</v>
      </c>
      <c r="AQ167">
        <v>844.76599999999996</v>
      </c>
      <c r="AR167">
        <v>1476.6420000000001</v>
      </c>
      <c r="AS167">
        <v>688.88400000000001</v>
      </c>
      <c r="AT167">
        <v>897.33699999999999</v>
      </c>
    </row>
    <row r="168" spans="1:46" x14ac:dyDescent="0.2">
      <c r="A168">
        <v>89.75</v>
      </c>
      <c r="B168">
        <v>89</v>
      </c>
      <c r="C168">
        <v>75</v>
      </c>
      <c r="D168" t="s">
        <v>190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0.42111700000000002</v>
      </c>
      <c r="R168">
        <v>0.122227</v>
      </c>
      <c r="S168">
        <v>2.2263999999999999E-2</v>
      </c>
      <c r="T168">
        <v>0</v>
      </c>
      <c r="U168">
        <v>0</v>
      </c>
      <c r="V168">
        <v>1.6025000000000001E-2</v>
      </c>
      <c r="W168">
        <v>0.25562400000000002</v>
      </c>
      <c r="X168">
        <v>0.71171899999999999</v>
      </c>
      <c r="Y168">
        <v>1.361278</v>
      </c>
      <c r="Z168">
        <v>2.1705139999999998</v>
      </c>
      <c r="AA168">
        <v>2.9238900000000001</v>
      </c>
      <c r="AB168">
        <v>3.5874709999999999</v>
      </c>
      <c r="AC168">
        <v>4.2084659999999996</v>
      </c>
      <c r="AD168">
        <v>4.8715409999999997</v>
      </c>
      <c r="AE168">
        <v>4.5000419999999997</v>
      </c>
      <c r="AF168">
        <v>5.9312269999999998</v>
      </c>
      <c r="AG168">
        <v>6.5404039999999997</v>
      </c>
      <c r="AH168">
        <v>7.209784</v>
      </c>
      <c r="AI168">
        <v>9.2679799999999997</v>
      </c>
      <c r="AJ168">
        <v>9.2981479999999994</v>
      </c>
      <c r="AK168">
        <v>9.9777979999999999</v>
      </c>
      <c r="AL168">
        <v>9.5151149999999998</v>
      </c>
      <c r="AM168">
        <v>7.9713620000000001</v>
      </c>
      <c r="AN168">
        <v>6.0603870000000004</v>
      </c>
      <c r="AO168">
        <v>3.0556169999999998</v>
      </c>
      <c r="AP168">
        <v>195.34399999999999</v>
      </c>
      <c r="AQ168">
        <v>655.80799999999999</v>
      </c>
      <c r="AR168">
        <v>1380.942</v>
      </c>
      <c r="AS168">
        <v>402.04300000000001</v>
      </c>
      <c r="AT168">
        <v>726.17100000000005</v>
      </c>
    </row>
    <row r="169" spans="1:46" x14ac:dyDescent="0.2">
      <c r="A169">
        <v>89.144999999999996</v>
      </c>
      <c r="B169">
        <v>89</v>
      </c>
      <c r="C169">
        <v>145</v>
      </c>
      <c r="D169" t="s">
        <v>191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0.12217799999999999</v>
      </c>
      <c r="Q169">
        <v>0.36074099999999998</v>
      </c>
      <c r="R169">
        <v>0.114522</v>
      </c>
      <c r="S169">
        <v>0.121098</v>
      </c>
      <c r="T169">
        <v>0.13606599999999999</v>
      </c>
      <c r="U169">
        <v>0.12529699999999999</v>
      </c>
      <c r="V169">
        <v>0.10969</v>
      </c>
      <c r="W169">
        <v>0.109733</v>
      </c>
      <c r="X169">
        <v>0.118085</v>
      </c>
      <c r="Y169">
        <v>0.168297</v>
      </c>
      <c r="Z169">
        <v>0.31344699999999998</v>
      </c>
      <c r="AA169">
        <v>0.59205099999999999</v>
      </c>
      <c r="AB169">
        <v>1.065123</v>
      </c>
      <c r="AC169">
        <v>1.829998</v>
      </c>
      <c r="AD169">
        <v>3.0356800000000002</v>
      </c>
      <c r="AE169">
        <v>3.7134260000000001</v>
      </c>
      <c r="AF169">
        <v>6.0125400000000004</v>
      </c>
      <c r="AG169">
        <v>7.5473699999999999</v>
      </c>
      <c r="AH169">
        <v>8.7885360000000006</v>
      </c>
      <c r="AI169">
        <v>11.421593</v>
      </c>
      <c r="AJ169">
        <v>11.327529999999999</v>
      </c>
      <c r="AK169">
        <v>11.934793000000001</v>
      </c>
      <c r="AL169">
        <v>11.183712</v>
      </c>
      <c r="AM169">
        <v>9.2530420000000007</v>
      </c>
      <c r="AN169">
        <v>6.9845790000000001</v>
      </c>
      <c r="AO169">
        <v>3.5108739999999998</v>
      </c>
      <c r="AP169">
        <v>323.57799999999997</v>
      </c>
      <c r="AQ169">
        <v>756.38800000000003</v>
      </c>
      <c r="AR169">
        <v>1424.817</v>
      </c>
      <c r="AS169">
        <v>495.1</v>
      </c>
      <c r="AT169">
        <v>818.55899999999997</v>
      </c>
    </row>
    <row r="170" spans="1:46" x14ac:dyDescent="0.2">
      <c r="A170">
        <v>90.2</v>
      </c>
      <c r="B170">
        <v>90</v>
      </c>
      <c r="C170">
        <v>20</v>
      </c>
      <c r="D170" t="s">
        <v>192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0.218226</v>
      </c>
      <c r="R170">
        <v>0.25448300000000001</v>
      </c>
      <c r="S170">
        <v>0.24814900000000001</v>
      </c>
      <c r="T170">
        <v>0.17401900000000001</v>
      </c>
      <c r="U170">
        <v>0</v>
      </c>
      <c r="V170">
        <v>0</v>
      </c>
      <c r="W170">
        <v>0</v>
      </c>
      <c r="X170">
        <v>0</v>
      </c>
      <c r="Y170">
        <v>0.40022999999999997</v>
      </c>
      <c r="Z170">
        <v>1.7559579999999999</v>
      </c>
      <c r="AA170">
        <v>4.0367150000000001</v>
      </c>
      <c r="AB170">
        <v>7.0728150000000003</v>
      </c>
      <c r="AC170">
        <v>10.56174</v>
      </c>
      <c r="AD170">
        <v>13.950735</v>
      </c>
      <c r="AE170">
        <v>12.925520000000001</v>
      </c>
      <c r="AF170">
        <v>14.828525000000001</v>
      </c>
      <c r="AG170">
        <v>12.133108</v>
      </c>
      <c r="AH170">
        <v>8.7793770000000002</v>
      </c>
      <c r="AI170">
        <v>6.5379779999999998</v>
      </c>
      <c r="AJ170">
        <v>3.3933209999999998</v>
      </c>
      <c r="AK170">
        <v>1.754116</v>
      </c>
      <c r="AL170">
        <v>0.71831800000000001</v>
      </c>
      <c r="AM170">
        <v>0.20522599999999999</v>
      </c>
      <c r="AN170">
        <v>5.3393999999999997E-2</v>
      </c>
      <c r="AO170">
        <v>0</v>
      </c>
      <c r="AP170">
        <v>191.81700000000001</v>
      </c>
      <c r="AQ170">
        <v>343.44200000000001</v>
      </c>
      <c r="AR170">
        <v>629.40099999999995</v>
      </c>
      <c r="AS170">
        <v>295.49400000000003</v>
      </c>
      <c r="AT170">
        <v>383.57600000000002</v>
      </c>
    </row>
    <row r="171" spans="1:46" x14ac:dyDescent="0.2">
      <c r="A171">
        <v>90.82</v>
      </c>
      <c r="B171">
        <v>90</v>
      </c>
      <c r="C171">
        <v>82</v>
      </c>
      <c r="D171" t="s">
        <v>193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2.4719000000000001E-2</v>
      </c>
      <c r="X171">
        <v>0.130609</v>
      </c>
      <c r="Y171">
        <v>0.204626</v>
      </c>
      <c r="Z171">
        <v>0.25356400000000001</v>
      </c>
      <c r="AA171">
        <v>0.26782899999999998</v>
      </c>
      <c r="AB171">
        <v>0.289744</v>
      </c>
      <c r="AC171">
        <v>0.426313</v>
      </c>
      <c r="AD171">
        <v>0.89169399999999999</v>
      </c>
      <c r="AE171">
        <v>1.515611</v>
      </c>
      <c r="AF171">
        <v>3.3529550000000001</v>
      </c>
      <c r="AG171">
        <v>5.4694710000000004</v>
      </c>
      <c r="AH171">
        <v>7.7170240000000003</v>
      </c>
      <c r="AI171">
        <v>11.612311</v>
      </c>
      <c r="AJ171">
        <v>12.814788</v>
      </c>
      <c r="AK171">
        <v>14.504701000000001</v>
      </c>
      <c r="AL171">
        <v>14.272095</v>
      </c>
      <c r="AM171">
        <v>12.168722000000001</v>
      </c>
      <c r="AN171">
        <v>9.3455279999999998</v>
      </c>
      <c r="AO171">
        <v>4.7376959999999997</v>
      </c>
      <c r="AP171">
        <v>461.51400000000001</v>
      </c>
      <c r="AQ171">
        <v>893.15200000000004</v>
      </c>
      <c r="AR171">
        <v>1508.6389999999999</v>
      </c>
      <c r="AS171">
        <v>743.07100000000003</v>
      </c>
      <c r="AT171">
        <v>940.88</v>
      </c>
    </row>
    <row r="172" spans="1:46" x14ac:dyDescent="0.2">
      <c r="A172">
        <v>90.12</v>
      </c>
      <c r="B172">
        <v>90</v>
      </c>
      <c r="C172">
        <v>120</v>
      </c>
      <c r="D172" t="s">
        <v>194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0.78411200000000003</v>
      </c>
      <c r="AC172">
        <v>2.3380800000000002</v>
      </c>
      <c r="AD172">
        <v>4.9781279999999999</v>
      </c>
      <c r="AE172">
        <v>6.6636150000000001</v>
      </c>
      <c r="AF172">
        <v>10.792301</v>
      </c>
      <c r="AG172">
        <v>12.595088000000001</v>
      </c>
      <c r="AH172">
        <v>12.89381</v>
      </c>
      <c r="AI172">
        <v>13.954643000000001</v>
      </c>
      <c r="AJ172">
        <v>11.037266000000001</v>
      </c>
      <c r="AK172">
        <v>9.1052330000000001</v>
      </c>
      <c r="AL172">
        <v>6.6001180000000002</v>
      </c>
      <c r="AM172">
        <v>4.3252069999999998</v>
      </c>
      <c r="AN172">
        <v>2.7138620000000002</v>
      </c>
      <c r="AO172">
        <v>1.218537</v>
      </c>
      <c r="AP172">
        <v>315.33999999999997</v>
      </c>
      <c r="AQ172">
        <v>582.15899999999999</v>
      </c>
      <c r="AR172">
        <v>1129.1379999999999</v>
      </c>
      <c r="AS172">
        <v>526.52499999999998</v>
      </c>
      <c r="AT172">
        <v>662.18799999999999</v>
      </c>
    </row>
    <row r="173" spans="1:46" x14ac:dyDescent="0.2">
      <c r="A173">
        <v>91.04</v>
      </c>
      <c r="B173">
        <v>91</v>
      </c>
      <c r="C173">
        <v>4</v>
      </c>
      <c r="D173" t="s">
        <v>195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0.36285499999999998</v>
      </c>
      <c r="O173">
        <v>0.17485000000000001</v>
      </c>
      <c r="P173">
        <v>0.33869100000000002</v>
      </c>
      <c r="Q173">
        <v>0.679562</v>
      </c>
      <c r="R173">
        <v>0.22068199999999999</v>
      </c>
      <c r="S173">
        <v>0.20647199999999999</v>
      </c>
      <c r="T173">
        <v>0.17554700000000001</v>
      </c>
      <c r="U173">
        <v>8.8993000000000003E-2</v>
      </c>
      <c r="V173">
        <v>0</v>
      </c>
      <c r="W173">
        <v>3.6074000000000002E-2</v>
      </c>
      <c r="X173">
        <v>0.30218</v>
      </c>
      <c r="Y173">
        <v>0.74151500000000004</v>
      </c>
      <c r="Z173">
        <v>1.4950939999999999</v>
      </c>
      <c r="AA173">
        <v>2.454539</v>
      </c>
      <c r="AB173">
        <v>3.5690599999999999</v>
      </c>
      <c r="AC173">
        <v>4.8235669999999997</v>
      </c>
      <c r="AD173">
        <v>6.1875289999999996</v>
      </c>
      <c r="AE173">
        <v>5.9563090000000001</v>
      </c>
      <c r="AF173">
        <v>7.6543939999999999</v>
      </c>
      <c r="AG173">
        <v>7.7453589999999997</v>
      </c>
      <c r="AH173">
        <v>7.6493849999999997</v>
      </c>
      <c r="AI173">
        <v>8.8686319999999998</v>
      </c>
      <c r="AJ173">
        <v>8.2922709999999995</v>
      </c>
      <c r="AK173">
        <v>8.6373110000000004</v>
      </c>
      <c r="AL173">
        <v>8.2235259999999997</v>
      </c>
      <c r="AM173">
        <v>6.97926</v>
      </c>
      <c r="AN173">
        <v>5.3901269999999997</v>
      </c>
      <c r="AO173">
        <v>2.746216</v>
      </c>
      <c r="AP173">
        <v>202.59800000000001</v>
      </c>
      <c r="AQ173">
        <v>579.26099999999997</v>
      </c>
      <c r="AR173">
        <v>1342.77</v>
      </c>
      <c r="AS173">
        <v>264.495</v>
      </c>
      <c r="AT173">
        <v>682.22</v>
      </c>
    </row>
    <row r="174" spans="1:46" x14ac:dyDescent="0.2">
      <c r="A174">
        <v>91.4</v>
      </c>
      <c r="B174">
        <v>91</v>
      </c>
      <c r="C174">
        <v>40</v>
      </c>
      <c r="D174" t="s">
        <v>196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1.355E-2</v>
      </c>
      <c r="W174">
        <v>0.114828</v>
      </c>
      <c r="X174">
        <v>0.16547899999999999</v>
      </c>
      <c r="Y174">
        <v>0.19528499999999999</v>
      </c>
      <c r="Z174">
        <v>0.22758600000000001</v>
      </c>
      <c r="AA174">
        <v>0.30430499999999999</v>
      </c>
      <c r="AB174">
        <v>0.54099399999999997</v>
      </c>
      <c r="AC174">
        <v>1.120452</v>
      </c>
      <c r="AD174">
        <v>2.3289800000000001</v>
      </c>
      <c r="AE174">
        <v>3.396792</v>
      </c>
      <c r="AF174">
        <v>6.2556900000000004</v>
      </c>
      <c r="AG174">
        <v>8.5142900000000008</v>
      </c>
      <c r="AH174">
        <v>10.219269000000001</v>
      </c>
      <c r="AI174">
        <v>13.150786</v>
      </c>
      <c r="AJ174">
        <v>12.516681</v>
      </c>
      <c r="AK174">
        <v>12.431727</v>
      </c>
      <c r="AL174">
        <v>10.896674000000001</v>
      </c>
      <c r="AM174">
        <v>8.4887689999999996</v>
      </c>
      <c r="AN174">
        <v>6.1209059999999997</v>
      </c>
      <c r="AO174">
        <v>2.9969549999999998</v>
      </c>
      <c r="AP174">
        <v>369.56099999999998</v>
      </c>
      <c r="AQ174">
        <v>743.76</v>
      </c>
      <c r="AR174">
        <v>1381.9849999999999</v>
      </c>
      <c r="AS174">
        <v>620.476</v>
      </c>
      <c r="AT174">
        <v>814.35799999999995</v>
      </c>
    </row>
    <row r="175" spans="1:46" x14ac:dyDescent="0.2">
      <c r="A175">
        <v>91.8</v>
      </c>
      <c r="B175">
        <v>91</v>
      </c>
      <c r="C175">
        <v>80</v>
      </c>
      <c r="D175" t="s">
        <v>197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3.2562000000000001E-2</v>
      </c>
      <c r="X175">
        <v>0.181807</v>
      </c>
      <c r="Y175">
        <v>0.34331699999999998</v>
      </c>
      <c r="Z175">
        <v>0.55081800000000003</v>
      </c>
      <c r="AA175">
        <v>0.80333100000000002</v>
      </c>
      <c r="AB175">
        <v>1.1539919999999999</v>
      </c>
      <c r="AC175">
        <v>1.7317130000000001</v>
      </c>
      <c r="AD175">
        <v>2.755566</v>
      </c>
      <c r="AE175">
        <v>3.4445749999999999</v>
      </c>
      <c r="AF175">
        <v>5.8527870000000002</v>
      </c>
      <c r="AG175">
        <v>7.7124759999999997</v>
      </c>
      <c r="AH175">
        <v>9.2524080000000009</v>
      </c>
      <c r="AI175">
        <v>12.123564</v>
      </c>
      <c r="AJ175">
        <v>11.882923999999999</v>
      </c>
      <c r="AK175">
        <v>12.215462</v>
      </c>
      <c r="AL175">
        <v>11.108321</v>
      </c>
      <c r="AM175">
        <v>8.9456710000000008</v>
      </c>
      <c r="AN175">
        <v>6.6188070000000003</v>
      </c>
      <c r="AO175">
        <v>3.2898999999999998</v>
      </c>
      <c r="AP175">
        <v>336.44499999999999</v>
      </c>
      <c r="AQ175">
        <v>752.48699999999997</v>
      </c>
      <c r="AR175">
        <v>1407.1569999999999</v>
      </c>
      <c r="AS175">
        <v>594.53899999999999</v>
      </c>
      <c r="AT175">
        <v>816.90700000000004</v>
      </c>
    </row>
    <row r="176" spans="1:46" x14ac:dyDescent="0.2">
      <c r="A176">
        <v>91.12</v>
      </c>
      <c r="B176">
        <v>91</v>
      </c>
      <c r="C176">
        <v>120</v>
      </c>
      <c r="D176" t="s">
        <v>198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0.356074</v>
      </c>
      <c r="R176">
        <v>0.110017</v>
      </c>
      <c r="S176">
        <v>9.5981999999999998E-2</v>
      </c>
      <c r="T176">
        <v>1.017E-2</v>
      </c>
      <c r="U176">
        <v>0</v>
      </c>
      <c r="V176">
        <v>0</v>
      </c>
      <c r="W176">
        <v>3.2043000000000002E-2</v>
      </c>
      <c r="X176">
        <v>0.25371700000000003</v>
      </c>
      <c r="Y176">
        <v>0.54998999999999998</v>
      </c>
      <c r="Z176">
        <v>0.99901399999999996</v>
      </c>
      <c r="AA176">
        <v>1.518554</v>
      </c>
      <c r="AB176">
        <v>2.1114709999999999</v>
      </c>
      <c r="AC176">
        <v>2.8427889999999998</v>
      </c>
      <c r="AD176">
        <v>3.8371490000000001</v>
      </c>
      <c r="AE176">
        <v>4.0863329999999998</v>
      </c>
      <c r="AF176">
        <v>6.0732679999999997</v>
      </c>
      <c r="AG176">
        <v>7.283633</v>
      </c>
      <c r="AH176">
        <v>8.3324029999999993</v>
      </c>
      <c r="AI176">
        <v>10.760501</v>
      </c>
      <c r="AJ176">
        <v>10.64339</v>
      </c>
      <c r="AK176">
        <v>11.192053</v>
      </c>
      <c r="AL176">
        <v>10.468223999999999</v>
      </c>
      <c r="AM176">
        <v>8.6478169999999999</v>
      </c>
      <c r="AN176">
        <v>6.5202989999999996</v>
      </c>
      <c r="AO176">
        <v>3.2751100000000002</v>
      </c>
      <c r="AP176">
        <v>264.98700000000002</v>
      </c>
      <c r="AQ176">
        <v>718.63800000000003</v>
      </c>
      <c r="AR176">
        <v>1403.5540000000001</v>
      </c>
      <c r="AS176">
        <v>480.38400000000001</v>
      </c>
      <c r="AT176">
        <v>782.07500000000005</v>
      </c>
    </row>
    <row r="177" spans="1:46" x14ac:dyDescent="0.2">
      <c r="A177">
        <v>91.17</v>
      </c>
      <c r="B177">
        <v>91</v>
      </c>
      <c r="C177">
        <v>170</v>
      </c>
      <c r="D177" t="s">
        <v>199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0.389019</v>
      </c>
      <c r="R177">
        <v>0.199104</v>
      </c>
      <c r="S177">
        <v>0.163628</v>
      </c>
      <c r="T177">
        <v>1.6122000000000001E-2</v>
      </c>
      <c r="U177">
        <v>0</v>
      </c>
      <c r="V177">
        <v>0</v>
      </c>
      <c r="W177">
        <v>5.4720000000000003E-3</v>
      </c>
      <c r="X177">
        <v>0.32945600000000003</v>
      </c>
      <c r="Y177">
        <v>1.2522789999999999</v>
      </c>
      <c r="Z177">
        <v>2.6548889999999998</v>
      </c>
      <c r="AA177">
        <v>4.2910529999999998</v>
      </c>
      <c r="AB177">
        <v>5.9728950000000003</v>
      </c>
      <c r="AC177">
        <v>7.600625</v>
      </c>
      <c r="AD177">
        <v>9.0478909999999999</v>
      </c>
      <c r="AE177">
        <v>8.0451540000000001</v>
      </c>
      <c r="AF177">
        <v>9.4747859999999999</v>
      </c>
      <c r="AG177">
        <v>8.6815759999999997</v>
      </c>
      <c r="AH177">
        <v>7.7347330000000003</v>
      </c>
      <c r="AI177">
        <v>7.9907500000000002</v>
      </c>
      <c r="AJ177">
        <v>6.5894969999999997</v>
      </c>
      <c r="AK177">
        <v>6.0739409999999996</v>
      </c>
      <c r="AL177">
        <v>5.1593070000000001</v>
      </c>
      <c r="AM177">
        <v>3.9992450000000002</v>
      </c>
      <c r="AN177">
        <v>2.9004949999999998</v>
      </c>
      <c r="AO177">
        <v>1.4280820000000001</v>
      </c>
      <c r="AP177">
        <v>181.06800000000001</v>
      </c>
      <c r="AQ177">
        <v>424.61799999999999</v>
      </c>
      <c r="AR177">
        <v>1120.4590000000001</v>
      </c>
      <c r="AS177">
        <v>328.78699999999998</v>
      </c>
      <c r="AT177">
        <v>547.55100000000004</v>
      </c>
    </row>
    <row r="178" spans="1:46" x14ac:dyDescent="0.2">
      <c r="A178">
        <v>91.2</v>
      </c>
      <c r="B178">
        <v>91</v>
      </c>
      <c r="C178">
        <v>200</v>
      </c>
      <c r="D178" t="s">
        <v>200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6.0090999999999999E-2</v>
      </c>
      <c r="Q178">
        <v>0.485682</v>
      </c>
      <c r="R178">
        <v>0.17161199999999999</v>
      </c>
      <c r="S178">
        <v>0.15701000000000001</v>
      </c>
      <c r="T178">
        <v>0.13724900000000001</v>
      </c>
      <c r="U178">
        <v>0.104231</v>
      </c>
      <c r="V178">
        <v>0.120029</v>
      </c>
      <c r="W178">
        <v>0.25041400000000003</v>
      </c>
      <c r="X178">
        <v>0.53914499999999999</v>
      </c>
      <c r="Y178">
        <v>0.99318499999999998</v>
      </c>
      <c r="Z178">
        <v>1.6251549999999999</v>
      </c>
      <c r="AA178">
        <v>2.2959179999999999</v>
      </c>
      <c r="AB178">
        <v>2.982882</v>
      </c>
      <c r="AC178">
        <v>3.729079</v>
      </c>
      <c r="AD178">
        <v>4.6235939999999998</v>
      </c>
      <c r="AE178">
        <v>4.541804</v>
      </c>
      <c r="AF178">
        <v>6.2872250000000003</v>
      </c>
      <c r="AG178">
        <v>7.1382490000000001</v>
      </c>
      <c r="AH178">
        <v>7.9011440000000004</v>
      </c>
      <c r="AI178">
        <v>10.003517</v>
      </c>
      <c r="AJ178">
        <v>9.770842</v>
      </c>
      <c r="AK178">
        <v>10.179403000000001</v>
      </c>
      <c r="AL178">
        <v>9.4411349999999992</v>
      </c>
      <c r="AM178">
        <v>7.7437849999999999</v>
      </c>
      <c r="AN178">
        <v>5.8082279999999997</v>
      </c>
      <c r="AO178">
        <v>2.9093900000000001</v>
      </c>
      <c r="AP178">
        <v>210.84200000000001</v>
      </c>
      <c r="AQ178">
        <v>659.10199999999998</v>
      </c>
      <c r="AR178">
        <v>1366.748</v>
      </c>
      <c r="AS178">
        <v>395.56</v>
      </c>
      <c r="AT178">
        <v>729.09199999999998</v>
      </c>
    </row>
    <row r="179" spans="1:46" x14ac:dyDescent="0.2">
      <c r="A179">
        <v>92.2</v>
      </c>
      <c r="B179">
        <v>92</v>
      </c>
      <c r="C179">
        <v>20</v>
      </c>
      <c r="D179" t="s">
        <v>201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0.26443499999999998</v>
      </c>
      <c r="AE179">
        <v>1.2499690000000001</v>
      </c>
      <c r="AF179">
        <v>3.394088</v>
      </c>
      <c r="AG179">
        <v>5.9494290000000003</v>
      </c>
      <c r="AH179">
        <v>8.4485279999999996</v>
      </c>
      <c r="AI179">
        <v>12.484508</v>
      </c>
      <c r="AJ179">
        <v>13.413016000000001</v>
      </c>
      <c r="AK179">
        <v>14.798659000000001</v>
      </c>
      <c r="AL179">
        <v>14.260336000000001</v>
      </c>
      <c r="AM179">
        <v>11.990815</v>
      </c>
      <c r="AN179">
        <v>9.1342909999999993</v>
      </c>
      <c r="AO179">
        <v>4.6119250000000003</v>
      </c>
      <c r="AP179">
        <v>489.74700000000001</v>
      </c>
      <c r="AQ179">
        <v>889.19600000000003</v>
      </c>
      <c r="AR179">
        <v>1501.925</v>
      </c>
      <c r="AS179">
        <v>795.221</v>
      </c>
      <c r="AT179">
        <v>946.89099999999996</v>
      </c>
    </row>
    <row r="180" spans="1:46" x14ac:dyDescent="0.2">
      <c r="A180">
        <v>92.1</v>
      </c>
      <c r="B180">
        <v>92</v>
      </c>
      <c r="C180">
        <v>100</v>
      </c>
      <c r="D180" t="s">
        <v>202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1.6018000000000001E-2</v>
      </c>
      <c r="W180">
        <v>0.142482</v>
      </c>
      <c r="X180">
        <v>0.242287</v>
      </c>
      <c r="Y180">
        <v>0.28945900000000002</v>
      </c>
      <c r="Z180">
        <v>0.27289000000000002</v>
      </c>
      <c r="AA180">
        <v>0.18248200000000001</v>
      </c>
      <c r="AB180">
        <v>0.11297</v>
      </c>
      <c r="AC180">
        <v>0.23256099999999999</v>
      </c>
      <c r="AD180">
        <v>0.83687299999999998</v>
      </c>
      <c r="AE180">
        <v>1.7286490000000001</v>
      </c>
      <c r="AF180">
        <v>4.0148520000000003</v>
      </c>
      <c r="AG180">
        <v>6.4642790000000003</v>
      </c>
      <c r="AH180">
        <v>8.7714459999999992</v>
      </c>
      <c r="AI180">
        <v>12.53721</v>
      </c>
      <c r="AJ180">
        <v>13.108618999999999</v>
      </c>
      <c r="AK180">
        <v>14.138139000000001</v>
      </c>
      <c r="AL180">
        <v>13.353937999999999</v>
      </c>
      <c r="AM180">
        <v>11.05194</v>
      </c>
      <c r="AN180">
        <v>8.3251530000000002</v>
      </c>
      <c r="AO180">
        <v>4.1777509999999998</v>
      </c>
      <c r="AP180">
        <v>446.15100000000001</v>
      </c>
      <c r="AQ180">
        <v>850.96</v>
      </c>
      <c r="AR180">
        <v>1475.3779999999999</v>
      </c>
      <c r="AS180">
        <v>708.89300000000003</v>
      </c>
      <c r="AT180">
        <v>908.08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1"/>
  <sheetViews>
    <sheetView topLeftCell="A4" workbookViewId="0">
      <selection activeCell="E24" sqref="E24"/>
    </sheetView>
  </sheetViews>
  <sheetFormatPr baseColWidth="10" defaultColWidth="8.83203125" defaultRowHeight="16" x14ac:dyDescent="0.2"/>
  <sheetData>
    <row r="1" spans="1:43" x14ac:dyDescent="0.25">
      <c r="A1" t="s">
        <v>2</v>
      </c>
      <c r="B1" t="s">
        <v>3</v>
      </c>
      <c r="AM1" t="s">
        <v>4</v>
      </c>
      <c r="AN1" t="s">
        <v>5</v>
      </c>
      <c r="AO1" t="s">
        <v>6</v>
      </c>
      <c r="AP1" t="s">
        <v>7</v>
      </c>
      <c r="AQ1" t="s">
        <v>8</v>
      </c>
    </row>
    <row r="2" spans="1:43" x14ac:dyDescent="0.25">
      <c r="A2" t="s">
        <v>9</v>
      </c>
      <c r="B2">
        <f>-LOG((B3/1000),2)</f>
        <v>14.287712379549449</v>
      </c>
      <c r="C2">
        <f t="shared" ref="C2:U2" si="0">-LOG((C3/1000),2)</f>
        <v>14.024677973715656</v>
      </c>
      <c r="D2">
        <f t="shared" si="0"/>
        <v>13.024677973715656</v>
      </c>
      <c r="E2">
        <f t="shared" si="0"/>
        <v>12.024677973715656</v>
      </c>
      <c r="F2">
        <f t="shared" si="0"/>
        <v>10.994930630321603</v>
      </c>
      <c r="G2">
        <f t="shared" si="0"/>
        <v>10.480357457491845</v>
      </c>
      <c r="H2">
        <f t="shared" si="0"/>
        <v>9.994930630321603</v>
      </c>
      <c r="I2">
        <f t="shared" si="0"/>
        <v>8.965784284662087</v>
      </c>
      <c r="J2">
        <f t="shared" si="0"/>
        <v>8.0023101606872018</v>
      </c>
      <c r="K2">
        <f t="shared" si="0"/>
        <v>7.0023101606872009</v>
      </c>
      <c r="L2">
        <f t="shared" si="0"/>
        <v>6.6438561897747244</v>
      </c>
      <c r="M2">
        <f t="shared" si="0"/>
        <v>6.0023101606872009</v>
      </c>
      <c r="N2">
        <f t="shared" si="0"/>
        <v>5.0115879742752121</v>
      </c>
      <c r="O2">
        <f t="shared" si="0"/>
        <v>4.7563309190331369</v>
      </c>
      <c r="P2">
        <f t="shared" si="0"/>
        <v>4.5063526660247897</v>
      </c>
      <c r="Q2">
        <f t="shared" si="0"/>
        <v>4.2378638300988882</v>
      </c>
      <c r="R2">
        <f t="shared" si="0"/>
        <v>3.9885043611621707</v>
      </c>
      <c r="S2">
        <f t="shared" si="0"/>
        <v>3.7563309190331378</v>
      </c>
      <c r="T2">
        <f t="shared" si="0"/>
        <v>3.5063526660247901</v>
      </c>
      <c r="U2">
        <f t="shared" si="0"/>
        <v>3.2515387669959646</v>
      </c>
      <c r="V2">
        <f>-LOG((V3/1000),2)</f>
        <v>3</v>
      </c>
      <c r="W2">
        <f t="shared" ref="W2:AL2" si="1">-LOG((W3/1000),2)</f>
        <v>2.7466157641999258</v>
      </c>
      <c r="X2">
        <f t="shared" si="1"/>
        <v>2.4981787345790898</v>
      </c>
      <c r="Y2">
        <f t="shared" si="1"/>
        <v>2.2515387669959646</v>
      </c>
      <c r="Z2">
        <f t="shared" si="1"/>
        <v>2</v>
      </c>
      <c r="AA2">
        <f t="shared" si="1"/>
        <v>1.7369655941662063</v>
      </c>
      <c r="AB2">
        <f t="shared" si="1"/>
        <v>1.5145731728297585</v>
      </c>
      <c r="AC2">
        <f t="shared" si="1"/>
        <v>1.2515387669959643</v>
      </c>
      <c r="AD2">
        <f t="shared" si="1"/>
        <v>1</v>
      </c>
      <c r="AE2">
        <f t="shared" si="1"/>
        <v>0.76121314041288357</v>
      </c>
      <c r="AF2">
        <f t="shared" si="1"/>
        <v>0.49410907027004275</v>
      </c>
      <c r="AG2">
        <f t="shared" si="1"/>
        <v>0.2515387669959645</v>
      </c>
      <c r="AH2">
        <f t="shared" si="1"/>
        <v>0</v>
      </c>
      <c r="AI2">
        <f t="shared" si="1"/>
        <v>-0.2509615735332188</v>
      </c>
      <c r="AJ2">
        <f t="shared" si="1"/>
        <v>-0.49569516262406882</v>
      </c>
      <c r="AK2">
        <f t="shared" si="1"/>
        <v>-0.74846123300403555</v>
      </c>
      <c r="AL2">
        <f t="shared" si="1"/>
        <v>-1</v>
      </c>
    </row>
    <row r="3" spans="1:43" x14ac:dyDescent="0.25">
      <c r="A3" t="s">
        <v>10</v>
      </c>
      <c r="B3">
        <v>0.05</v>
      </c>
      <c r="C3">
        <v>0.06</v>
      </c>
      <c r="D3">
        <v>0.12</v>
      </c>
      <c r="E3">
        <v>0.24</v>
      </c>
      <c r="F3">
        <v>0.49</v>
      </c>
      <c r="G3">
        <v>0.7</v>
      </c>
      <c r="H3">
        <v>0.98</v>
      </c>
      <c r="I3">
        <v>2</v>
      </c>
      <c r="J3">
        <v>3.9</v>
      </c>
      <c r="K3">
        <v>7.8</v>
      </c>
      <c r="L3">
        <v>10</v>
      </c>
      <c r="M3">
        <v>15.6</v>
      </c>
      <c r="N3">
        <v>31</v>
      </c>
      <c r="O3">
        <v>37</v>
      </c>
      <c r="P3">
        <v>44</v>
      </c>
      <c r="Q3">
        <v>53</v>
      </c>
      <c r="R3">
        <v>63</v>
      </c>
      <c r="S3">
        <v>74</v>
      </c>
      <c r="T3">
        <v>88</v>
      </c>
      <c r="U3">
        <v>105</v>
      </c>
      <c r="V3">
        <v>125</v>
      </c>
      <c r="W3">
        <v>149</v>
      </c>
      <c r="X3">
        <v>177</v>
      </c>
      <c r="Y3">
        <v>210</v>
      </c>
      <c r="Z3">
        <v>250</v>
      </c>
      <c r="AA3">
        <v>300</v>
      </c>
      <c r="AB3">
        <v>350</v>
      </c>
      <c r="AC3">
        <v>420</v>
      </c>
      <c r="AD3">
        <v>500</v>
      </c>
      <c r="AE3">
        <v>590</v>
      </c>
      <c r="AF3">
        <v>710</v>
      </c>
      <c r="AG3">
        <v>840</v>
      </c>
      <c r="AH3">
        <v>1000</v>
      </c>
      <c r="AI3">
        <v>1190</v>
      </c>
      <c r="AJ3">
        <v>1410</v>
      </c>
      <c r="AK3">
        <v>1680</v>
      </c>
      <c r="AL3">
        <v>2000</v>
      </c>
    </row>
    <row r="4" spans="1:43" x14ac:dyDescent="0.25">
      <c r="A4" t="s">
        <v>33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0.106142</v>
      </c>
      <c r="J4">
        <v>0.54744099999999996</v>
      </c>
      <c r="K4">
        <v>0.80297600000000002</v>
      </c>
      <c r="L4">
        <v>0.32441300000000001</v>
      </c>
      <c r="M4">
        <v>0.72196400000000005</v>
      </c>
      <c r="N4">
        <v>1.9248339999999999</v>
      </c>
      <c r="O4">
        <v>0.60144900000000001</v>
      </c>
      <c r="P4">
        <v>0.57854899999999998</v>
      </c>
      <c r="Q4">
        <v>0.64291399999999999</v>
      </c>
      <c r="R4">
        <v>0.746861</v>
      </c>
      <c r="S4">
        <v>1.0412060000000001</v>
      </c>
      <c r="T4">
        <v>1.815428</v>
      </c>
      <c r="U4">
        <v>2.9873470000000002</v>
      </c>
      <c r="V4">
        <v>4.4182629999999996</v>
      </c>
      <c r="W4">
        <v>6.1067039999999997</v>
      </c>
      <c r="X4">
        <v>7.5316029999999996</v>
      </c>
      <c r="Y4">
        <v>8.6738689999999998</v>
      </c>
      <c r="Z4">
        <v>9.5597549999999991</v>
      </c>
      <c r="AA4">
        <v>10.123149</v>
      </c>
      <c r="AB4">
        <v>8.1959350000000004</v>
      </c>
      <c r="AC4">
        <v>8.8231649999999995</v>
      </c>
      <c r="AD4">
        <v>7.2597129999999996</v>
      </c>
      <c r="AE4">
        <v>5.6576700000000004</v>
      </c>
      <c r="AF4">
        <v>4.8382670000000001</v>
      </c>
      <c r="AG4">
        <v>3.040311</v>
      </c>
      <c r="AH4">
        <v>1.9106270000000001</v>
      </c>
      <c r="AI4">
        <v>0.91598999999999997</v>
      </c>
      <c r="AJ4">
        <v>0.10345500000000001</v>
      </c>
      <c r="AK4">
        <v>0</v>
      </c>
      <c r="AL4">
        <v>0</v>
      </c>
      <c r="AM4">
        <v>88.950999999999993</v>
      </c>
      <c r="AN4">
        <v>253.922</v>
      </c>
      <c r="AO4">
        <v>606.23199999999997</v>
      </c>
      <c r="AP4">
        <v>95.29</v>
      </c>
      <c r="AQ4">
        <v>306.745</v>
      </c>
    </row>
    <row r="5" spans="1:43" x14ac:dyDescent="0.25">
      <c r="A5" t="s">
        <v>21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0.105739</v>
      </c>
      <c r="J5">
        <v>0.54778300000000002</v>
      </c>
      <c r="K5">
        <v>0.807002</v>
      </c>
      <c r="L5">
        <v>0.324851</v>
      </c>
      <c r="M5">
        <v>0.72339399999999998</v>
      </c>
      <c r="N5">
        <v>1.926939</v>
      </c>
      <c r="O5">
        <v>0.59353</v>
      </c>
      <c r="P5">
        <v>0.56679500000000005</v>
      </c>
      <c r="Q5">
        <v>0.632656</v>
      </c>
      <c r="R5">
        <v>0.75224599999999997</v>
      </c>
      <c r="S5">
        <v>1.0744769999999999</v>
      </c>
      <c r="T5">
        <v>1.898234</v>
      </c>
      <c r="U5">
        <v>3.1337229999999998</v>
      </c>
      <c r="V5">
        <v>4.6217699999999997</v>
      </c>
      <c r="W5">
        <v>6.3490539999999998</v>
      </c>
      <c r="X5">
        <v>7.7663479999999998</v>
      </c>
      <c r="Y5">
        <v>8.8567970000000003</v>
      </c>
      <c r="Z5">
        <v>9.6520700000000001</v>
      </c>
      <c r="AA5">
        <v>10.093733</v>
      </c>
      <c r="AB5">
        <v>8.0770230000000005</v>
      </c>
      <c r="AC5">
        <v>8.6076800000000002</v>
      </c>
      <c r="AD5">
        <v>7.0280719999999999</v>
      </c>
      <c r="AE5">
        <v>5.4554200000000002</v>
      </c>
      <c r="AF5">
        <v>4.6584519999999996</v>
      </c>
      <c r="AG5">
        <v>2.9258549999999999</v>
      </c>
      <c r="AH5">
        <v>1.8382700000000001</v>
      </c>
      <c r="AI5">
        <v>0.88224400000000003</v>
      </c>
      <c r="AJ5">
        <v>9.9842E-2</v>
      </c>
      <c r="AK5">
        <v>0</v>
      </c>
      <c r="AL5">
        <v>0</v>
      </c>
      <c r="AM5">
        <v>88.287000000000006</v>
      </c>
      <c r="AN5">
        <v>248.51499999999999</v>
      </c>
      <c r="AO5">
        <v>598.26599999999996</v>
      </c>
      <c r="AP5">
        <v>94.644000000000005</v>
      </c>
      <c r="AQ5">
        <v>301.899</v>
      </c>
    </row>
    <row r="6" spans="1:43" x14ac:dyDescent="0.25">
      <c r="A6" t="s">
        <v>22</v>
      </c>
      <c r="C6">
        <v>0</v>
      </c>
      <c r="D6">
        <v>0</v>
      </c>
      <c r="E6">
        <v>0</v>
      </c>
      <c r="F6">
        <v>0.18081700000000001</v>
      </c>
      <c r="G6">
        <v>0.33212399999999997</v>
      </c>
      <c r="H6">
        <v>0.40048800000000001</v>
      </c>
      <c r="I6">
        <v>1.2262839999999999</v>
      </c>
      <c r="J6">
        <v>1.762354</v>
      </c>
      <c r="K6">
        <v>2.2590650000000001</v>
      </c>
      <c r="L6">
        <v>0.93004900000000001</v>
      </c>
      <c r="M6">
        <v>1.951076</v>
      </c>
      <c r="N6">
        <v>4.2066400000000002</v>
      </c>
      <c r="O6">
        <v>1.4671719999999999</v>
      </c>
      <c r="P6">
        <v>1.681962</v>
      </c>
      <c r="Q6">
        <v>2.1583269999999999</v>
      </c>
      <c r="R6">
        <v>2.416283</v>
      </c>
      <c r="S6">
        <v>2.6754310000000001</v>
      </c>
      <c r="T6">
        <v>3.3918840000000001</v>
      </c>
      <c r="U6">
        <v>4.034529</v>
      </c>
      <c r="V6">
        <v>4.5481509999999998</v>
      </c>
      <c r="W6">
        <v>5.1098970000000001</v>
      </c>
      <c r="X6">
        <v>5.4554390000000001</v>
      </c>
      <c r="Y6">
        <v>5.7531309999999998</v>
      </c>
      <c r="Z6">
        <v>6.079682</v>
      </c>
      <c r="AA6">
        <v>6.4190230000000001</v>
      </c>
      <c r="AB6">
        <v>5.3468119999999999</v>
      </c>
      <c r="AC6">
        <v>6.0827439999999999</v>
      </c>
      <c r="AD6">
        <v>5.4360179999999998</v>
      </c>
      <c r="AE6">
        <v>4.6846579999999998</v>
      </c>
      <c r="AF6">
        <v>4.5443800000000003</v>
      </c>
      <c r="AG6">
        <v>3.3607260000000001</v>
      </c>
      <c r="AH6">
        <v>2.6413359999999999</v>
      </c>
      <c r="AI6">
        <v>1.781026</v>
      </c>
      <c r="AJ6">
        <v>1.014138</v>
      </c>
      <c r="AK6">
        <v>0.504243</v>
      </c>
      <c r="AL6">
        <v>0.16411100000000001</v>
      </c>
      <c r="AM6">
        <v>18.763000000000002</v>
      </c>
      <c r="AN6">
        <v>198.404</v>
      </c>
      <c r="AO6">
        <v>693.37900000000002</v>
      </c>
      <c r="AP6">
        <v>22.753</v>
      </c>
      <c r="AQ6">
        <v>291.02100000000002</v>
      </c>
    </row>
    <row r="7" spans="1:43" x14ac:dyDescent="0.25">
      <c r="A7" t="s">
        <v>23</v>
      </c>
      <c r="C7">
        <v>0</v>
      </c>
      <c r="D7">
        <v>0</v>
      </c>
      <c r="E7">
        <v>0</v>
      </c>
      <c r="F7">
        <v>0.36508200000000002</v>
      </c>
      <c r="G7">
        <v>0.78192600000000001</v>
      </c>
      <c r="H7">
        <v>0.994062</v>
      </c>
      <c r="I7">
        <v>2.8375720000000002</v>
      </c>
      <c r="J7">
        <v>3.6230389999999999</v>
      </c>
      <c r="K7">
        <v>4.9883189999999997</v>
      </c>
      <c r="L7">
        <v>2.4262130000000002</v>
      </c>
      <c r="M7">
        <v>5.9627840000000001</v>
      </c>
      <c r="N7">
        <v>14.994092999999999</v>
      </c>
      <c r="O7">
        <v>5.0964700000000001</v>
      </c>
      <c r="P7">
        <v>5.4312009999999997</v>
      </c>
      <c r="Q7">
        <v>6.2474429999999996</v>
      </c>
      <c r="R7">
        <v>6.0882779999999999</v>
      </c>
      <c r="S7">
        <v>5.7920769999999999</v>
      </c>
      <c r="T7">
        <v>6.1912250000000002</v>
      </c>
      <c r="U7">
        <v>6.0310379999999997</v>
      </c>
      <c r="V7">
        <v>5.4329799999999997</v>
      </c>
      <c r="W7">
        <v>4.7453190000000003</v>
      </c>
      <c r="X7">
        <v>3.8299500000000002</v>
      </c>
      <c r="Y7">
        <v>2.9768789999999998</v>
      </c>
      <c r="Z7">
        <v>2.2413720000000001</v>
      </c>
      <c r="AA7">
        <v>1.584525</v>
      </c>
      <c r="AB7">
        <v>0.8165</v>
      </c>
      <c r="AC7">
        <v>0.48849300000000001</v>
      </c>
      <c r="AD7">
        <v>3.3159000000000001E-2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4.8579999999999997</v>
      </c>
      <c r="AN7">
        <v>47.466000000000001</v>
      </c>
      <c r="AO7">
        <v>162.05099999999999</v>
      </c>
      <c r="AP7">
        <v>10.077</v>
      </c>
      <c r="AQ7">
        <v>68.855999999999995</v>
      </c>
    </row>
    <row r="8" spans="1:43" x14ac:dyDescent="0.25">
      <c r="A8" t="s">
        <v>24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2.5843999999999999E-2</v>
      </c>
      <c r="O8">
        <v>0.10574699999999999</v>
      </c>
      <c r="P8">
        <v>0.14616299999999999</v>
      </c>
      <c r="Q8">
        <v>0.21712699999999999</v>
      </c>
      <c r="R8">
        <v>0.23847099999999999</v>
      </c>
      <c r="S8">
        <v>0.222636</v>
      </c>
      <c r="T8">
        <v>0.21010499999999999</v>
      </c>
      <c r="U8">
        <v>0.19564699999999999</v>
      </c>
      <c r="V8">
        <v>0.29277700000000001</v>
      </c>
      <c r="W8">
        <v>0.676562</v>
      </c>
      <c r="X8">
        <v>1.482845</v>
      </c>
      <c r="Y8">
        <v>2.8353359999999999</v>
      </c>
      <c r="Z8">
        <v>4.8626670000000001</v>
      </c>
      <c r="AA8">
        <v>7.6509270000000003</v>
      </c>
      <c r="AB8">
        <v>8.561261</v>
      </c>
      <c r="AC8">
        <v>12.182263000000001</v>
      </c>
      <c r="AD8">
        <v>12.853631999999999</v>
      </c>
      <c r="AE8">
        <v>12.209739000000001</v>
      </c>
      <c r="AF8">
        <v>12.372833999999999</v>
      </c>
      <c r="AG8">
        <v>9.1038320000000006</v>
      </c>
      <c r="AH8">
        <v>6.7915460000000003</v>
      </c>
      <c r="AI8">
        <v>4.1112690000000001</v>
      </c>
      <c r="AJ8">
        <v>1.9314100000000001</v>
      </c>
      <c r="AK8">
        <v>0.64685499999999996</v>
      </c>
      <c r="AL8">
        <v>7.2505E-2</v>
      </c>
      <c r="AM8">
        <v>238.71299999999999</v>
      </c>
      <c r="AN8">
        <v>481.89299999999997</v>
      </c>
      <c r="AO8">
        <v>911.96100000000001</v>
      </c>
      <c r="AP8">
        <v>388.59699999999998</v>
      </c>
      <c r="AQ8">
        <v>535.35199999999998</v>
      </c>
    </row>
    <row r="9" spans="1:43" x14ac:dyDescent="0.25">
      <c r="A9" t="s">
        <v>25</v>
      </c>
      <c r="C9">
        <v>0</v>
      </c>
      <c r="D9">
        <v>0</v>
      </c>
      <c r="E9">
        <v>0</v>
      </c>
      <c r="F9">
        <v>0.59855999999999998</v>
      </c>
      <c r="G9">
        <v>0.84600500000000001</v>
      </c>
      <c r="H9">
        <v>0.93572100000000002</v>
      </c>
      <c r="I9">
        <v>2.5621749999999999</v>
      </c>
      <c r="J9">
        <v>3.7705259999999998</v>
      </c>
      <c r="K9">
        <v>5.5137320000000001</v>
      </c>
      <c r="L9">
        <v>2.6013069999999998</v>
      </c>
      <c r="M9">
        <v>6.1730239999999998</v>
      </c>
      <c r="N9">
        <v>15.265805</v>
      </c>
      <c r="O9">
        <v>5.1788949999999998</v>
      </c>
      <c r="P9">
        <v>5.4939489999999997</v>
      </c>
      <c r="Q9">
        <v>6.2724830000000003</v>
      </c>
      <c r="R9">
        <v>6.0545210000000003</v>
      </c>
      <c r="S9">
        <v>5.7022680000000001</v>
      </c>
      <c r="T9">
        <v>6.0296099999999999</v>
      </c>
      <c r="U9">
        <v>5.7993410000000001</v>
      </c>
      <c r="V9">
        <v>5.1413479999999998</v>
      </c>
      <c r="W9">
        <v>4.3903800000000004</v>
      </c>
      <c r="X9">
        <v>3.427781</v>
      </c>
      <c r="Y9">
        <v>2.5446580000000001</v>
      </c>
      <c r="Z9">
        <v>1.812724</v>
      </c>
      <c r="AA9">
        <v>1.223306</v>
      </c>
      <c r="AB9">
        <v>0.64767600000000003</v>
      </c>
      <c r="AC9">
        <v>0.46696799999999999</v>
      </c>
      <c r="AD9">
        <v>0.26041500000000001</v>
      </c>
      <c r="AE9">
        <v>0.14826700000000001</v>
      </c>
      <c r="AF9">
        <v>0.110626</v>
      </c>
      <c r="AG9">
        <v>9.6667000000000003E-2</v>
      </c>
      <c r="AH9">
        <v>0.140902</v>
      </c>
      <c r="AI9">
        <v>0.2029</v>
      </c>
      <c r="AJ9">
        <v>0.23519399999999999</v>
      </c>
      <c r="AK9">
        <v>0.225885</v>
      </c>
      <c r="AL9">
        <v>0.12637799999999999</v>
      </c>
      <c r="AM9">
        <v>4.6890000000000001</v>
      </c>
      <c r="AN9">
        <v>45.44</v>
      </c>
      <c r="AO9">
        <v>161.15600000000001</v>
      </c>
      <c r="AP9">
        <v>9.4610000000000003</v>
      </c>
      <c r="AQ9">
        <v>79.373999999999995</v>
      </c>
    </row>
    <row r="10" spans="1:43" x14ac:dyDescent="0.25">
      <c r="A10" t="s">
        <v>26</v>
      </c>
      <c r="C10">
        <v>0</v>
      </c>
      <c r="D10">
        <v>0</v>
      </c>
      <c r="E10">
        <v>0</v>
      </c>
      <c r="F10">
        <v>0.63280000000000003</v>
      </c>
      <c r="G10">
        <v>0.88227699999999998</v>
      </c>
      <c r="H10">
        <v>0.97541500000000003</v>
      </c>
      <c r="I10">
        <v>2.744227</v>
      </c>
      <c r="J10">
        <v>4.00542</v>
      </c>
      <c r="K10">
        <v>5.8076889999999999</v>
      </c>
      <c r="L10">
        <v>2.7443070000000001</v>
      </c>
      <c r="M10">
        <v>6.528753</v>
      </c>
      <c r="N10">
        <v>16.984252000000001</v>
      </c>
      <c r="O10">
        <v>5.9852509999999999</v>
      </c>
      <c r="P10">
        <v>6.3481209999999999</v>
      </c>
      <c r="Q10">
        <v>7.1317510000000004</v>
      </c>
      <c r="R10">
        <v>6.659821</v>
      </c>
      <c r="S10">
        <v>5.9940530000000001</v>
      </c>
      <c r="T10">
        <v>5.9886739999999996</v>
      </c>
      <c r="U10">
        <v>5.3789689999999997</v>
      </c>
      <c r="V10">
        <v>4.4264140000000003</v>
      </c>
      <c r="W10">
        <v>3.498119</v>
      </c>
      <c r="X10">
        <v>2.5269140000000001</v>
      </c>
      <c r="Y10">
        <v>1.741385</v>
      </c>
      <c r="Z10">
        <v>1.159103</v>
      </c>
      <c r="AA10">
        <v>0.74215699999999996</v>
      </c>
      <c r="AB10">
        <v>0.38868999999999998</v>
      </c>
      <c r="AC10">
        <v>0.298877</v>
      </c>
      <c r="AD10">
        <v>0.19658300000000001</v>
      </c>
      <c r="AE10">
        <v>0.13592199999999999</v>
      </c>
      <c r="AF10">
        <v>9.4052999999999998E-2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4.3339999999999996</v>
      </c>
      <c r="AN10">
        <v>39.893999999999998</v>
      </c>
      <c r="AO10">
        <v>129.506</v>
      </c>
      <c r="AP10">
        <v>8.9350000000000005</v>
      </c>
      <c r="AQ10">
        <v>58.103000000000002</v>
      </c>
    </row>
    <row r="11" spans="1:43" x14ac:dyDescent="0.25">
      <c r="A11" t="s">
        <v>34</v>
      </c>
      <c r="C11">
        <v>0</v>
      </c>
      <c r="D11">
        <v>0</v>
      </c>
      <c r="E11">
        <v>0</v>
      </c>
      <c r="F11">
        <v>0.79177699999999995</v>
      </c>
      <c r="G11">
        <v>1.470737</v>
      </c>
      <c r="H11">
        <v>1.8319989999999999</v>
      </c>
      <c r="I11">
        <v>5.7544500000000003</v>
      </c>
      <c r="J11">
        <v>9.8857619999999997</v>
      </c>
      <c r="K11">
        <v>17.321615000000001</v>
      </c>
      <c r="L11">
        <v>8.3405000000000005</v>
      </c>
      <c r="M11">
        <v>16.870729000000001</v>
      </c>
      <c r="N11">
        <v>23.561733</v>
      </c>
      <c r="O11">
        <v>4.2283949999999999</v>
      </c>
      <c r="P11">
        <v>3.253844</v>
      </c>
      <c r="Q11">
        <v>2.5941299999999998</v>
      </c>
      <c r="R11">
        <v>1.690655</v>
      </c>
      <c r="S11">
        <v>1.0685089999999999</v>
      </c>
      <c r="T11">
        <v>0.72726199999999996</v>
      </c>
      <c r="U11">
        <v>0.41339300000000001</v>
      </c>
      <c r="V11">
        <v>0.17056499999999999</v>
      </c>
      <c r="W11">
        <v>2.3944E-2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2.028</v>
      </c>
      <c r="AN11">
        <v>11.343</v>
      </c>
      <c r="AO11">
        <v>36.901000000000003</v>
      </c>
      <c r="AP11">
        <v>4.7560000000000002</v>
      </c>
      <c r="AQ11">
        <v>16.347999999999999</v>
      </c>
    </row>
    <row r="12" spans="1:43" x14ac:dyDescent="0.25">
      <c r="A12" t="s">
        <v>35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0.113429</v>
      </c>
      <c r="S12">
        <v>0.15576400000000001</v>
      </c>
      <c r="T12">
        <v>0.20547599999999999</v>
      </c>
      <c r="U12">
        <v>0.224829</v>
      </c>
      <c r="V12">
        <v>0.22703100000000001</v>
      </c>
      <c r="W12">
        <v>0.296676</v>
      </c>
      <c r="X12">
        <v>0.55280300000000004</v>
      </c>
      <c r="Y12">
        <v>1.177125</v>
      </c>
      <c r="Z12">
        <v>2.4078710000000001</v>
      </c>
      <c r="AA12">
        <v>4.5509130000000004</v>
      </c>
      <c r="AB12">
        <v>5.969328</v>
      </c>
      <c r="AC12">
        <v>9.8474109999999992</v>
      </c>
      <c r="AD12">
        <v>11.963756999999999</v>
      </c>
      <c r="AE12">
        <v>12.847531999999999</v>
      </c>
      <c r="AF12">
        <v>14.596128</v>
      </c>
      <c r="AG12">
        <v>11.969868999999999</v>
      </c>
      <c r="AH12">
        <v>9.9045170000000002</v>
      </c>
      <c r="AI12">
        <v>6.7766770000000003</v>
      </c>
      <c r="AJ12">
        <v>3.812017</v>
      </c>
      <c r="AK12">
        <v>1.8149059999999999</v>
      </c>
      <c r="AL12">
        <v>0.58594199999999996</v>
      </c>
      <c r="AM12">
        <v>300.84399999999999</v>
      </c>
      <c r="AN12">
        <v>586.01400000000001</v>
      </c>
      <c r="AO12">
        <v>1069.3699999999999</v>
      </c>
      <c r="AP12">
        <v>492.02300000000002</v>
      </c>
      <c r="AQ12">
        <v>643.53</v>
      </c>
    </row>
    <row r="13" spans="1:43" x14ac:dyDescent="0.25">
      <c r="A13" t="s">
        <v>36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6.3327999999999995E-2</v>
      </c>
      <c r="AA13">
        <v>1.391321</v>
      </c>
      <c r="AB13">
        <v>2.9575830000000001</v>
      </c>
      <c r="AC13">
        <v>6.5760880000000004</v>
      </c>
      <c r="AD13">
        <v>9.8230029999999999</v>
      </c>
      <c r="AE13">
        <v>12.254534</v>
      </c>
      <c r="AF13">
        <v>15.817627</v>
      </c>
      <c r="AG13">
        <v>14.582625</v>
      </c>
      <c r="AH13">
        <v>13.49231</v>
      </c>
      <c r="AI13">
        <v>10.474897</v>
      </c>
      <c r="AJ13">
        <v>6.8799570000000001</v>
      </c>
      <c r="AK13">
        <v>4.0354910000000004</v>
      </c>
      <c r="AL13">
        <v>1.6512370000000001</v>
      </c>
      <c r="AM13">
        <v>410.85399999999998</v>
      </c>
      <c r="AN13">
        <v>719.05899999999997</v>
      </c>
      <c r="AO13">
        <v>1256.6579999999999</v>
      </c>
      <c r="AP13">
        <v>657.59699999999998</v>
      </c>
      <c r="AQ13">
        <v>784.54600000000005</v>
      </c>
    </row>
    <row r="14" spans="1:43" x14ac:dyDescent="0.25">
      <c r="A14" t="s">
        <v>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2.0282000000000001E-2</v>
      </c>
      <c r="O14">
        <v>0.112291</v>
      </c>
      <c r="P14">
        <v>0.18573400000000001</v>
      </c>
      <c r="Q14">
        <v>0.28181899999999999</v>
      </c>
      <c r="R14">
        <v>0.27148800000000001</v>
      </c>
      <c r="S14">
        <v>0.17654800000000001</v>
      </c>
      <c r="T14">
        <v>4.6448999999999997E-2</v>
      </c>
      <c r="U14">
        <v>0</v>
      </c>
      <c r="V14">
        <v>0</v>
      </c>
      <c r="W14">
        <v>0.43416100000000002</v>
      </c>
      <c r="X14">
        <v>1.7181280000000001</v>
      </c>
      <c r="Y14">
        <v>3.7221959999999998</v>
      </c>
      <c r="Z14">
        <v>6.5607879999999996</v>
      </c>
      <c r="AA14">
        <v>10.150397999999999</v>
      </c>
      <c r="AB14">
        <v>10.91334</v>
      </c>
      <c r="AC14">
        <v>14.630767000000001</v>
      </c>
      <c r="AD14">
        <v>14.235026</v>
      </c>
      <c r="AE14">
        <v>12.276562999999999</v>
      </c>
      <c r="AF14">
        <v>11.01906</v>
      </c>
      <c r="AG14">
        <v>6.9432980000000004</v>
      </c>
      <c r="AH14">
        <v>4.2199369999999998</v>
      </c>
      <c r="AI14">
        <v>1.883491</v>
      </c>
      <c r="AJ14">
        <v>0.198239</v>
      </c>
      <c r="AK14">
        <v>0</v>
      </c>
      <c r="AL14">
        <v>0</v>
      </c>
      <c r="AM14">
        <v>229.93100000000001</v>
      </c>
      <c r="AN14">
        <v>423.96100000000001</v>
      </c>
      <c r="AO14">
        <v>761.43499999999995</v>
      </c>
      <c r="AP14">
        <v>358.48700000000002</v>
      </c>
      <c r="AQ14">
        <v>463.899</v>
      </c>
    </row>
    <row r="15" spans="1:43" x14ac:dyDescent="0.25">
      <c r="A15" t="s">
        <v>38</v>
      </c>
      <c r="C15">
        <v>0</v>
      </c>
      <c r="D15">
        <v>0</v>
      </c>
      <c r="E15">
        <v>0</v>
      </c>
      <c r="F15">
        <v>0.25119000000000002</v>
      </c>
      <c r="G15">
        <v>0.42435299999999998</v>
      </c>
      <c r="H15">
        <v>0.46589799999999998</v>
      </c>
      <c r="I15">
        <v>1.331178</v>
      </c>
      <c r="J15">
        <v>2.0892930000000001</v>
      </c>
      <c r="K15">
        <v>3.129918</v>
      </c>
      <c r="L15">
        <v>1.446499</v>
      </c>
      <c r="M15">
        <v>3.4491480000000001</v>
      </c>
      <c r="N15">
        <v>8.7880450000000003</v>
      </c>
      <c r="O15">
        <v>2.8279879999999999</v>
      </c>
      <c r="P15">
        <v>2.8279390000000002</v>
      </c>
      <c r="Q15">
        <v>3.0404589999999998</v>
      </c>
      <c r="R15">
        <v>2.8586239999999998</v>
      </c>
      <c r="S15">
        <v>2.807995</v>
      </c>
      <c r="T15">
        <v>3.37073</v>
      </c>
      <c r="U15">
        <v>4.0193890000000003</v>
      </c>
      <c r="V15">
        <v>4.6799819999999999</v>
      </c>
      <c r="W15">
        <v>5.4153979999999997</v>
      </c>
      <c r="X15">
        <v>5.8171780000000002</v>
      </c>
      <c r="Y15">
        <v>5.9882390000000001</v>
      </c>
      <c r="Z15">
        <v>6.0012429999999997</v>
      </c>
      <c r="AA15">
        <v>5.8521460000000003</v>
      </c>
      <c r="AB15">
        <v>4.4463280000000003</v>
      </c>
      <c r="AC15">
        <v>4.5664369999999996</v>
      </c>
      <c r="AD15">
        <v>3.6442999999999999</v>
      </c>
      <c r="AE15">
        <v>2.8253620000000002</v>
      </c>
      <c r="AF15">
        <v>2.491768</v>
      </c>
      <c r="AG15">
        <v>1.718588</v>
      </c>
      <c r="AH15">
        <v>1.3236570000000001</v>
      </c>
      <c r="AI15">
        <v>0.93843200000000004</v>
      </c>
      <c r="AJ15">
        <v>0.61305200000000004</v>
      </c>
      <c r="AK15">
        <v>0.38480199999999998</v>
      </c>
      <c r="AL15">
        <v>0.16444500000000001</v>
      </c>
      <c r="AM15">
        <v>11.374000000000001</v>
      </c>
      <c r="AN15">
        <v>134.55199999999999</v>
      </c>
      <c r="AO15">
        <v>512.50300000000004</v>
      </c>
      <c r="AP15">
        <v>17.850999999999999</v>
      </c>
      <c r="AQ15">
        <v>212.643</v>
      </c>
    </row>
    <row r="16" spans="1:43" x14ac:dyDescent="0.25">
      <c r="A16" t="s">
        <v>39</v>
      </c>
      <c r="C16">
        <v>0</v>
      </c>
      <c r="D16">
        <v>0</v>
      </c>
      <c r="E16">
        <v>0</v>
      </c>
      <c r="F16">
        <v>1.207659</v>
      </c>
      <c r="G16">
        <v>1.853696</v>
      </c>
      <c r="H16">
        <v>2.1945999999999999</v>
      </c>
      <c r="I16">
        <v>6.2407250000000003</v>
      </c>
      <c r="J16">
        <v>8.8455429999999993</v>
      </c>
      <c r="K16">
        <v>11.386958999999999</v>
      </c>
      <c r="L16">
        <v>4.4845179999999996</v>
      </c>
      <c r="M16">
        <v>8.8938389999999998</v>
      </c>
      <c r="N16">
        <v>16.629904</v>
      </c>
      <c r="O16">
        <v>4.6527779999999996</v>
      </c>
      <c r="P16">
        <v>4.5051649999999999</v>
      </c>
      <c r="Q16">
        <v>4.6348570000000002</v>
      </c>
      <c r="R16">
        <v>3.9900549999999999</v>
      </c>
      <c r="S16">
        <v>3.361335</v>
      </c>
      <c r="T16">
        <v>3.1928420000000002</v>
      </c>
      <c r="U16">
        <v>2.7862809999999998</v>
      </c>
      <c r="V16">
        <v>2.3053460000000001</v>
      </c>
      <c r="W16">
        <v>1.912005</v>
      </c>
      <c r="X16">
        <v>1.521997</v>
      </c>
      <c r="Y16">
        <v>1.2158119999999999</v>
      </c>
      <c r="Z16">
        <v>0.98606400000000005</v>
      </c>
      <c r="AA16">
        <v>0.79788000000000003</v>
      </c>
      <c r="AB16">
        <v>0.51349599999999995</v>
      </c>
      <c r="AC16">
        <v>0.44657400000000003</v>
      </c>
      <c r="AD16">
        <v>0.29924200000000001</v>
      </c>
      <c r="AE16">
        <v>0.204843</v>
      </c>
      <c r="AF16">
        <v>0.181841</v>
      </c>
      <c r="AG16">
        <v>0.15415400000000001</v>
      </c>
      <c r="AH16">
        <v>0.165655</v>
      </c>
      <c r="AI16">
        <v>0.16394500000000001</v>
      </c>
      <c r="AJ16">
        <v>0.13778299999999999</v>
      </c>
      <c r="AK16">
        <v>9.1672000000000003E-2</v>
      </c>
      <c r="AL16">
        <v>4.0938000000000002E-2</v>
      </c>
      <c r="AM16">
        <v>1.734</v>
      </c>
      <c r="AN16">
        <v>19.390999999999998</v>
      </c>
      <c r="AO16">
        <v>113.99299999999999</v>
      </c>
      <c r="AP16">
        <v>4.7489999999999997</v>
      </c>
      <c r="AQ16">
        <v>51.774000000000001</v>
      </c>
    </row>
    <row r="17" spans="1:43" x14ac:dyDescent="0.25">
      <c r="A17" t="s">
        <v>40</v>
      </c>
      <c r="C17">
        <v>0</v>
      </c>
      <c r="D17">
        <v>0</v>
      </c>
      <c r="E17">
        <v>0</v>
      </c>
      <c r="F17">
        <v>0.92228699999999997</v>
      </c>
      <c r="G17">
        <v>1.5430429999999999</v>
      </c>
      <c r="H17">
        <v>1.860547</v>
      </c>
      <c r="I17">
        <v>5.5144130000000002</v>
      </c>
      <c r="J17">
        <v>8.3470669999999991</v>
      </c>
      <c r="K17">
        <v>11.320005999999999</v>
      </c>
      <c r="L17">
        <v>4.6734939999999998</v>
      </c>
      <c r="M17">
        <v>9.4502900000000007</v>
      </c>
      <c r="N17">
        <v>16.512169</v>
      </c>
      <c r="O17">
        <v>4.1255129999999998</v>
      </c>
      <c r="P17">
        <v>3.7629320000000002</v>
      </c>
      <c r="Q17">
        <v>3.6196700000000002</v>
      </c>
      <c r="R17">
        <v>2.8954219999999999</v>
      </c>
      <c r="S17">
        <v>2.2737129999999999</v>
      </c>
      <c r="T17">
        <v>2.0408810000000002</v>
      </c>
      <c r="U17">
        <v>1.7685120000000001</v>
      </c>
      <c r="V17">
        <v>1.6292930000000001</v>
      </c>
      <c r="W17">
        <v>1.749552</v>
      </c>
      <c r="X17">
        <v>2.011765</v>
      </c>
      <c r="Y17">
        <v>2.3760669999999999</v>
      </c>
      <c r="Z17">
        <v>2.7419289999999998</v>
      </c>
      <c r="AA17">
        <v>2.9446490000000001</v>
      </c>
      <c r="AB17">
        <v>2.2533880000000002</v>
      </c>
      <c r="AC17">
        <v>2.0510809999999999</v>
      </c>
      <c r="AD17">
        <v>1.158242</v>
      </c>
      <c r="AE17">
        <v>0.448488</v>
      </c>
      <c r="AF17">
        <v>5.5880000000000001E-3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2.032</v>
      </c>
      <c r="AN17">
        <v>20.436</v>
      </c>
      <c r="AO17">
        <v>232.93799999999999</v>
      </c>
      <c r="AP17">
        <v>5.3650000000000002</v>
      </c>
      <c r="AQ17">
        <v>66.923000000000002</v>
      </c>
    </row>
    <row r="18" spans="1:43" x14ac:dyDescent="0.25">
      <c r="A18" t="s">
        <v>41</v>
      </c>
      <c r="C18">
        <v>0</v>
      </c>
      <c r="D18">
        <v>0</v>
      </c>
      <c r="E18">
        <v>0</v>
      </c>
      <c r="F18">
        <v>1.161235</v>
      </c>
      <c r="G18">
        <v>1.7913330000000001</v>
      </c>
      <c r="H18">
        <v>2.1220620000000001</v>
      </c>
      <c r="I18">
        <v>5.9866970000000004</v>
      </c>
      <c r="J18">
        <v>8.3252939999999995</v>
      </c>
      <c r="K18">
        <v>10.540963</v>
      </c>
      <c r="L18">
        <v>4.1465290000000001</v>
      </c>
      <c r="M18">
        <v>8.2820420000000006</v>
      </c>
      <c r="N18">
        <v>15.849909</v>
      </c>
      <c r="O18">
        <v>4.569515</v>
      </c>
      <c r="P18">
        <v>4.5031020000000002</v>
      </c>
      <c r="Q18">
        <v>4.7291090000000002</v>
      </c>
      <c r="R18">
        <v>4.1657500000000001</v>
      </c>
      <c r="S18">
        <v>3.590805</v>
      </c>
      <c r="T18">
        <v>3.490418</v>
      </c>
      <c r="U18">
        <v>3.114757</v>
      </c>
      <c r="V18">
        <v>2.6219809999999999</v>
      </c>
      <c r="W18">
        <v>2.1937760000000002</v>
      </c>
      <c r="X18">
        <v>1.743716</v>
      </c>
      <c r="Y18">
        <v>1.3790199999999999</v>
      </c>
      <c r="Z18">
        <v>1.1037520000000001</v>
      </c>
      <c r="AA18">
        <v>0.88556000000000001</v>
      </c>
      <c r="AB18">
        <v>0.57290600000000003</v>
      </c>
      <c r="AC18">
        <v>0.51465099999999997</v>
      </c>
      <c r="AD18">
        <v>0.37790000000000001</v>
      </c>
      <c r="AE18">
        <v>0.30707600000000002</v>
      </c>
      <c r="AF18">
        <v>0.33954800000000002</v>
      </c>
      <c r="AG18">
        <v>0.33413900000000002</v>
      </c>
      <c r="AH18">
        <v>0.36744100000000002</v>
      </c>
      <c r="AI18">
        <v>0.349773</v>
      </c>
      <c r="AJ18">
        <v>0.27446100000000001</v>
      </c>
      <c r="AK18">
        <v>0.18573200000000001</v>
      </c>
      <c r="AL18">
        <v>7.9047000000000006E-2</v>
      </c>
      <c r="AM18">
        <v>1.8009999999999999</v>
      </c>
      <c r="AN18">
        <v>22.175000000000001</v>
      </c>
      <c r="AO18">
        <v>134.929</v>
      </c>
      <c r="AP18">
        <v>4.9669999999999996</v>
      </c>
      <c r="AQ18">
        <v>65.763999999999996</v>
      </c>
    </row>
    <row r="19" spans="1:43" x14ac:dyDescent="0.25">
      <c r="A19" t="s">
        <v>42</v>
      </c>
      <c r="C19">
        <v>0</v>
      </c>
      <c r="D19">
        <v>0</v>
      </c>
      <c r="E19">
        <v>0</v>
      </c>
      <c r="F19">
        <v>0.40602500000000002</v>
      </c>
      <c r="G19">
        <v>0.583067</v>
      </c>
      <c r="H19">
        <v>0.65282799999999996</v>
      </c>
      <c r="I19">
        <v>1.8699650000000001</v>
      </c>
      <c r="J19">
        <v>2.8356940000000002</v>
      </c>
      <c r="K19">
        <v>4.0813829999999998</v>
      </c>
      <c r="L19">
        <v>1.8568089999999999</v>
      </c>
      <c r="M19">
        <v>4.342708</v>
      </c>
      <c r="N19">
        <v>10.860474</v>
      </c>
      <c r="O19">
        <v>3.6714449999999998</v>
      </c>
      <c r="P19">
        <v>3.894765</v>
      </c>
      <c r="Q19">
        <v>4.534999</v>
      </c>
      <c r="R19">
        <v>4.626277</v>
      </c>
      <c r="S19">
        <v>4.7816999999999998</v>
      </c>
      <c r="T19">
        <v>5.7643589999999998</v>
      </c>
      <c r="U19">
        <v>6.5523999999999996</v>
      </c>
      <c r="V19">
        <v>6.9809919999999996</v>
      </c>
      <c r="W19">
        <v>7.1923469999999998</v>
      </c>
      <c r="X19">
        <v>6.7327260000000004</v>
      </c>
      <c r="Y19">
        <v>5.8955640000000002</v>
      </c>
      <c r="Z19">
        <v>4.8330349999999997</v>
      </c>
      <c r="AA19">
        <v>3.5911749999999998</v>
      </c>
      <c r="AB19">
        <v>1.912822</v>
      </c>
      <c r="AC19">
        <v>1.170938</v>
      </c>
      <c r="AD19">
        <v>0.36827599999999999</v>
      </c>
      <c r="AE19">
        <v>7.2290000000000002E-3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7.3230000000000004</v>
      </c>
      <c r="AN19">
        <v>76.376000000000005</v>
      </c>
      <c r="AO19">
        <v>223.53399999999999</v>
      </c>
      <c r="AP19">
        <v>12.936999999999999</v>
      </c>
      <c r="AQ19">
        <v>98.869</v>
      </c>
    </row>
    <row r="20" spans="1:43" x14ac:dyDescent="0.25">
      <c r="A20" t="s">
        <v>43</v>
      </c>
      <c r="C20">
        <v>0</v>
      </c>
      <c r="D20">
        <v>0</v>
      </c>
      <c r="E20">
        <v>0</v>
      </c>
      <c r="F20">
        <v>0.41178300000000001</v>
      </c>
      <c r="G20">
        <v>0.61452600000000002</v>
      </c>
      <c r="H20">
        <v>0.693909</v>
      </c>
      <c r="I20">
        <v>1.971231</v>
      </c>
      <c r="J20">
        <v>2.959965</v>
      </c>
      <c r="K20">
        <v>4.3086979999999997</v>
      </c>
      <c r="L20">
        <v>2.0051999999999999</v>
      </c>
      <c r="M20">
        <v>4.7424949999999999</v>
      </c>
      <c r="N20">
        <v>12.174314000000001</v>
      </c>
      <c r="O20">
        <v>4.3472989999999996</v>
      </c>
      <c r="P20">
        <v>4.7635379999999996</v>
      </c>
      <c r="Q20">
        <v>5.673127</v>
      </c>
      <c r="R20">
        <v>5.7758909999999997</v>
      </c>
      <c r="S20">
        <v>5.7790340000000002</v>
      </c>
      <c r="T20">
        <v>6.5517859999999999</v>
      </c>
      <c r="U20">
        <v>6.831334</v>
      </c>
      <c r="V20">
        <v>6.5992540000000002</v>
      </c>
      <c r="W20">
        <v>6.1537839999999999</v>
      </c>
      <c r="X20">
        <v>5.2435840000000002</v>
      </c>
      <c r="Y20">
        <v>4.2325210000000002</v>
      </c>
      <c r="Z20">
        <v>3.2572000000000001</v>
      </c>
      <c r="AA20">
        <v>2.3339029999999998</v>
      </c>
      <c r="AB20">
        <v>1.2521150000000001</v>
      </c>
      <c r="AC20">
        <v>0.83472100000000005</v>
      </c>
      <c r="AD20">
        <v>0.36628899999999998</v>
      </c>
      <c r="AE20">
        <v>0.122499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6.8170000000000002</v>
      </c>
      <c r="AN20">
        <v>62.2</v>
      </c>
      <c r="AO20">
        <v>194.01900000000001</v>
      </c>
      <c r="AP20">
        <v>12.231</v>
      </c>
      <c r="AQ20">
        <v>85.302999999999997</v>
      </c>
    </row>
    <row r="21" spans="1:43" x14ac:dyDescent="0.25">
      <c r="A21" t="s">
        <v>44</v>
      </c>
      <c r="C21">
        <v>0</v>
      </c>
      <c r="D21">
        <v>0</v>
      </c>
      <c r="E21">
        <v>0</v>
      </c>
      <c r="F21">
        <v>0.79510999999999998</v>
      </c>
      <c r="G21">
        <v>1.1623330000000001</v>
      </c>
      <c r="H21">
        <v>1.323547</v>
      </c>
      <c r="I21">
        <v>3.6734010000000001</v>
      </c>
      <c r="J21">
        <v>5.2079610000000001</v>
      </c>
      <c r="K21">
        <v>7.3375579999999996</v>
      </c>
      <c r="L21">
        <v>3.4002870000000001</v>
      </c>
      <c r="M21">
        <v>8.2429120000000005</v>
      </c>
      <c r="N21">
        <v>21.396471999999999</v>
      </c>
      <c r="O21">
        <v>6.9840330000000002</v>
      </c>
      <c r="P21">
        <v>6.9331360000000002</v>
      </c>
      <c r="Q21">
        <v>7.1440539999999997</v>
      </c>
      <c r="R21">
        <v>6.0095609999999997</v>
      </c>
      <c r="S21">
        <v>4.837472</v>
      </c>
      <c r="T21">
        <v>4.2847949999999999</v>
      </c>
      <c r="U21">
        <v>3.3813309999999999</v>
      </c>
      <c r="V21">
        <v>2.4629110000000001</v>
      </c>
      <c r="W21">
        <v>1.762284</v>
      </c>
      <c r="X21">
        <v>1.2021470000000001</v>
      </c>
      <c r="Y21">
        <v>0.83610499999999999</v>
      </c>
      <c r="Z21">
        <v>0.61272499999999996</v>
      </c>
      <c r="AA21">
        <v>0.46644799999999997</v>
      </c>
      <c r="AB21">
        <v>0.29071599999999997</v>
      </c>
      <c r="AC21">
        <v>0.219246</v>
      </c>
      <c r="AD21">
        <v>3.3454999999999999E-2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3.0350000000000001</v>
      </c>
      <c r="AN21">
        <v>28.998000000000001</v>
      </c>
      <c r="AO21">
        <v>93.494</v>
      </c>
      <c r="AP21">
        <v>7.0410000000000004</v>
      </c>
      <c r="AQ21">
        <v>42.408999999999999</v>
      </c>
    </row>
    <row r="22" spans="1:43" x14ac:dyDescent="0.25">
      <c r="A22" t="s">
        <v>45</v>
      </c>
      <c r="C22">
        <v>0</v>
      </c>
      <c r="D22">
        <v>0</v>
      </c>
      <c r="E22">
        <v>0</v>
      </c>
      <c r="F22">
        <v>1.4499010000000001</v>
      </c>
      <c r="G22">
        <v>2.7499549999999999</v>
      </c>
      <c r="H22">
        <v>3.5800529999999999</v>
      </c>
      <c r="I22">
        <v>10.109785</v>
      </c>
      <c r="J22">
        <v>11.474781</v>
      </c>
      <c r="K22">
        <v>16.799481</v>
      </c>
      <c r="L22">
        <v>8.4780250000000006</v>
      </c>
      <c r="M22">
        <v>17.150693</v>
      </c>
      <c r="N22">
        <v>20.831614999999999</v>
      </c>
      <c r="O22">
        <v>2.963184</v>
      </c>
      <c r="P22">
        <v>2.003571</v>
      </c>
      <c r="Q22">
        <v>1.344886</v>
      </c>
      <c r="R22">
        <v>0.68450699999999998</v>
      </c>
      <c r="S22">
        <v>0.28775299999999998</v>
      </c>
      <c r="T22">
        <v>9.1812000000000005E-2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1.1719999999999999</v>
      </c>
      <c r="AN22">
        <v>8.7690000000000001</v>
      </c>
      <c r="AO22">
        <v>27.460999999999999</v>
      </c>
      <c r="AP22">
        <v>3.2850000000000001</v>
      </c>
      <c r="AQ22">
        <v>12.036</v>
      </c>
    </row>
    <row r="23" spans="1:43" x14ac:dyDescent="0.25">
      <c r="A23" t="s">
        <v>46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0.15557000000000001</v>
      </c>
      <c r="O23">
        <v>0.208314</v>
      </c>
      <c r="P23">
        <v>0.25620300000000001</v>
      </c>
      <c r="Q23">
        <v>0.26503900000000002</v>
      </c>
      <c r="R23">
        <v>0.13250500000000001</v>
      </c>
      <c r="S23">
        <v>0</v>
      </c>
      <c r="T23">
        <v>0</v>
      </c>
      <c r="U23">
        <v>0</v>
      </c>
      <c r="V23">
        <v>0.31781900000000002</v>
      </c>
      <c r="W23">
        <v>1.5699399999999999</v>
      </c>
      <c r="X23">
        <v>3.441354</v>
      </c>
      <c r="Y23">
        <v>5.9275120000000001</v>
      </c>
      <c r="Z23">
        <v>8.9174279999999992</v>
      </c>
      <c r="AA23">
        <v>12.151415</v>
      </c>
      <c r="AB23">
        <v>11.818974000000001</v>
      </c>
      <c r="AC23">
        <v>14.488917000000001</v>
      </c>
      <c r="AD23">
        <v>12.917495000000001</v>
      </c>
      <c r="AE23">
        <v>10.273356</v>
      </c>
      <c r="AF23">
        <v>8.4791000000000007</v>
      </c>
      <c r="AG23">
        <v>4.8709030000000002</v>
      </c>
      <c r="AH23">
        <v>2.6811229999999999</v>
      </c>
      <c r="AI23">
        <v>1.034189</v>
      </c>
      <c r="AJ23">
        <v>9.2843999999999996E-2</v>
      </c>
      <c r="AK23">
        <v>0</v>
      </c>
      <c r="AL23">
        <v>0</v>
      </c>
      <c r="AM23">
        <v>198.39099999999999</v>
      </c>
      <c r="AN23">
        <v>371.911</v>
      </c>
      <c r="AO23">
        <v>686.09100000000001</v>
      </c>
      <c r="AP23">
        <v>312.52300000000002</v>
      </c>
      <c r="AQ23">
        <v>411.90600000000001</v>
      </c>
    </row>
    <row r="24" spans="1:43" x14ac:dyDescent="0.25">
      <c r="A24" t="s">
        <v>47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2.4042000000000001E-2</v>
      </c>
      <c r="O24">
        <v>0.119155</v>
      </c>
      <c r="P24">
        <v>0.182117</v>
      </c>
      <c r="Q24">
        <v>0.25699699999999998</v>
      </c>
      <c r="R24">
        <v>0.226551</v>
      </c>
      <c r="S24">
        <v>0.10334</v>
      </c>
      <c r="T24">
        <v>0</v>
      </c>
      <c r="U24">
        <v>0</v>
      </c>
      <c r="V24">
        <v>0</v>
      </c>
      <c r="W24">
        <v>0.381886</v>
      </c>
      <c r="X24">
        <v>1.600231</v>
      </c>
      <c r="Y24">
        <v>3.4865900000000001</v>
      </c>
      <c r="Z24">
        <v>6.1050890000000004</v>
      </c>
      <c r="AA24">
        <v>9.3675739999999994</v>
      </c>
      <c r="AB24">
        <v>10.014310999999999</v>
      </c>
      <c r="AC24">
        <v>13.409573999999999</v>
      </c>
      <c r="AD24">
        <v>13.133641000000001</v>
      </c>
      <c r="AE24">
        <v>11.541537999999999</v>
      </c>
      <c r="AF24">
        <v>10.793486</v>
      </c>
      <c r="AG24">
        <v>7.3892629999999997</v>
      </c>
      <c r="AH24">
        <v>5.3014849999999996</v>
      </c>
      <c r="AI24">
        <v>3.309024</v>
      </c>
      <c r="AJ24">
        <v>1.8556699999999999</v>
      </c>
      <c r="AK24">
        <v>0.99934900000000004</v>
      </c>
      <c r="AL24">
        <v>0.399088</v>
      </c>
      <c r="AM24">
        <v>235.02500000000001</v>
      </c>
      <c r="AN24">
        <v>446.952</v>
      </c>
      <c r="AO24">
        <v>886.02700000000004</v>
      </c>
      <c r="AP24">
        <v>378.44400000000002</v>
      </c>
      <c r="AQ24">
        <v>514.84799999999996</v>
      </c>
    </row>
    <row r="25" spans="1:43" x14ac:dyDescent="0.25">
      <c r="A25" t="s">
        <v>48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0.25281100000000001</v>
      </c>
      <c r="K25">
        <v>0.69743999999999995</v>
      </c>
      <c r="L25">
        <v>0.31363400000000002</v>
      </c>
      <c r="M25">
        <v>0.57338500000000003</v>
      </c>
      <c r="N25">
        <v>1.0702400000000001</v>
      </c>
      <c r="O25">
        <v>0.34422199999999997</v>
      </c>
      <c r="P25">
        <v>0.31015199999999998</v>
      </c>
      <c r="Q25">
        <v>0.23679700000000001</v>
      </c>
      <c r="R25">
        <v>8.7447999999999998E-2</v>
      </c>
      <c r="S25">
        <v>0</v>
      </c>
      <c r="T25">
        <v>5.6984E-2</v>
      </c>
      <c r="U25">
        <v>0.55880399999999997</v>
      </c>
      <c r="V25">
        <v>1.4843219999999999</v>
      </c>
      <c r="W25">
        <v>3.0102790000000001</v>
      </c>
      <c r="X25">
        <v>4.8925169999999998</v>
      </c>
      <c r="Y25">
        <v>6.9732900000000004</v>
      </c>
      <c r="Z25">
        <v>9.1327630000000006</v>
      </c>
      <c r="AA25">
        <v>11.144556</v>
      </c>
      <c r="AB25">
        <v>9.995317</v>
      </c>
      <c r="AC25">
        <v>11.54541</v>
      </c>
      <c r="AD25">
        <v>9.9192680000000006</v>
      </c>
      <c r="AE25">
        <v>7.8708960000000001</v>
      </c>
      <c r="AF25">
        <v>6.8176019999999999</v>
      </c>
      <c r="AG25">
        <v>4.4792690000000004</v>
      </c>
      <c r="AH25">
        <v>3.2551199999999998</v>
      </c>
      <c r="AI25">
        <v>2.2038440000000001</v>
      </c>
      <c r="AJ25">
        <v>1.430342</v>
      </c>
      <c r="AK25">
        <v>0.91992200000000002</v>
      </c>
      <c r="AL25">
        <v>0.42336400000000002</v>
      </c>
      <c r="AM25">
        <v>155.38</v>
      </c>
      <c r="AN25">
        <v>343.947</v>
      </c>
      <c r="AO25">
        <v>780.75099999999998</v>
      </c>
      <c r="AP25">
        <v>149.60400000000001</v>
      </c>
      <c r="AQ25">
        <v>417.8</v>
      </c>
    </row>
    <row r="26" spans="1:43" x14ac:dyDescent="0.25">
      <c r="A26" t="s">
        <v>49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0.210003</v>
      </c>
      <c r="K26">
        <v>0.53987700000000005</v>
      </c>
      <c r="L26">
        <v>0.19950000000000001</v>
      </c>
      <c r="M26">
        <v>0.40690500000000002</v>
      </c>
      <c r="N26">
        <v>1.2774840000000001</v>
      </c>
      <c r="O26">
        <v>0.31600499999999998</v>
      </c>
      <c r="P26">
        <v>0.15451799999999999</v>
      </c>
      <c r="Q26">
        <v>1.0222999999999999E-2</v>
      </c>
      <c r="R26">
        <v>7.3399999999999995E-4</v>
      </c>
      <c r="S26">
        <v>0.14937600000000001</v>
      </c>
      <c r="T26">
        <v>0.86631000000000002</v>
      </c>
      <c r="U26">
        <v>2.2013400000000001</v>
      </c>
      <c r="V26">
        <v>3.9815320000000001</v>
      </c>
      <c r="W26">
        <v>6.0511929999999996</v>
      </c>
      <c r="X26">
        <v>7.7359039999999997</v>
      </c>
      <c r="Y26">
        <v>8.8864579999999993</v>
      </c>
      <c r="Z26">
        <v>9.5051240000000004</v>
      </c>
      <c r="AA26">
        <v>9.5719600000000007</v>
      </c>
      <c r="AB26">
        <v>7.3409319999999996</v>
      </c>
      <c r="AC26">
        <v>7.5721239999999996</v>
      </c>
      <c r="AD26">
        <v>6.1830619999999996</v>
      </c>
      <c r="AE26">
        <v>5.102938</v>
      </c>
      <c r="AF26">
        <v>5.0602739999999997</v>
      </c>
      <c r="AG26">
        <v>4.1277860000000004</v>
      </c>
      <c r="AH26">
        <v>3.8343750000000001</v>
      </c>
      <c r="AI26">
        <v>3.3029229999999998</v>
      </c>
      <c r="AJ26">
        <v>2.590252</v>
      </c>
      <c r="AK26">
        <v>1.889518</v>
      </c>
      <c r="AL26">
        <v>0.93137000000000003</v>
      </c>
      <c r="AM26">
        <v>123.60599999999999</v>
      </c>
      <c r="AN26">
        <v>288.05</v>
      </c>
      <c r="AO26">
        <v>940.83500000000004</v>
      </c>
      <c r="AP26">
        <v>150.56899999999999</v>
      </c>
      <c r="AQ26">
        <v>418.28500000000003</v>
      </c>
    </row>
    <row r="27" spans="1:43" x14ac:dyDescent="0.25">
      <c r="A27" t="s">
        <v>50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0.184669</v>
      </c>
      <c r="K27">
        <v>0.42832700000000001</v>
      </c>
      <c r="L27">
        <v>0.196187</v>
      </c>
      <c r="M27">
        <v>0.41862899999999997</v>
      </c>
      <c r="N27">
        <v>0.80039899999999997</v>
      </c>
      <c r="O27">
        <v>0.21959500000000001</v>
      </c>
      <c r="P27">
        <v>0.215862</v>
      </c>
      <c r="Q27">
        <v>0.23480999999999999</v>
      </c>
      <c r="R27">
        <v>0.22720299999999999</v>
      </c>
      <c r="S27">
        <v>0.23046900000000001</v>
      </c>
      <c r="T27">
        <v>0.29024100000000003</v>
      </c>
      <c r="U27">
        <v>0.385216</v>
      </c>
      <c r="V27">
        <v>0.55123900000000003</v>
      </c>
      <c r="W27">
        <v>0.87186900000000001</v>
      </c>
      <c r="X27">
        <v>1.3832949999999999</v>
      </c>
      <c r="Y27">
        <v>2.1874359999999999</v>
      </c>
      <c r="Z27">
        <v>3.4215680000000002</v>
      </c>
      <c r="AA27">
        <v>5.2346310000000003</v>
      </c>
      <c r="AB27">
        <v>5.9301909999999998</v>
      </c>
      <c r="AC27">
        <v>8.7740550000000006</v>
      </c>
      <c r="AD27">
        <v>9.8467520000000004</v>
      </c>
      <c r="AE27">
        <v>10.119024</v>
      </c>
      <c r="AF27">
        <v>11.398168999999999</v>
      </c>
      <c r="AG27">
        <v>9.7010330000000007</v>
      </c>
      <c r="AH27">
        <v>8.8279320000000006</v>
      </c>
      <c r="AI27">
        <v>7.2021230000000003</v>
      </c>
      <c r="AJ27">
        <v>5.3064229999999997</v>
      </c>
      <c r="AK27">
        <v>3.6665070000000002</v>
      </c>
      <c r="AL27">
        <v>1.746146</v>
      </c>
      <c r="AM27">
        <v>224.81800000000001</v>
      </c>
      <c r="AN27">
        <v>569.87599999999998</v>
      </c>
      <c r="AO27">
        <v>1214.1079999999999</v>
      </c>
      <c r="AP27">
        <v>217.36600000000001</v>
      </c>
      <c r="AQ27">
        <v>650.05600000000004</v>
      </c>
    </row>
    <row r="28" spans="1:43" x14ac:dyDescent="0.25">
      <c r="A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8.8993000000000003E-2</v>
      </c>
      <c r="J28">
        <v>0.45567999999999997</v>
      </c>
      <c r="K28">
        <v>0.72954600000000003</v>
      </c>
      <c r="L28">
        <v>0.335007</v>
      </c>
      <c r="M28">
        <v>0.75887899999999997</v>
      </c>
      <c r="N28">
        <v>1.609748</v>
      </c>
      <c r="O28">
        <v>0.46480100000000002</v>
      </c>
      <c r="P28">
        <v>0.45744600000000002</v>
      </c>
      <c r="Q28">
        <v>0.48621399999999998</v>
      </c>
      <c r="R28">
        <v>0.44128000000000001</v>
      </c>
      <c r="S28">
        <v>0.39805099999999999</v>
      </c>
      <c r="T28">
        <v>0.41437400000000002</v>
      </c>
      <c r="U28">
        <v>0.42076599999999997</v>
      </c>
      <c r="V28">
        <v>0.46261000000000002</v>
      </c>
      <c r="W28">
        <v>0.62978400000000001</v>
      </c>
      <c r="X28">
        <v>0.98519800000000002</v>
      </c>
      <c r="Y28">
        <v>1.6474260000000001</v>
      </c>
      <c r="Z28">
        <v>2.7647040000000001</v>
      </c>
      <c r="AA28">
        <v>4.5086849999999998</v>
      </c>
      <c r="AB28">
        <v>5.3571869999999997</v>
      </c>
      <c r="AC28">
        <v>8.2301369999999991</v>
      </c>
      <c r="AD28">
        <v>9.5239849999999997</v>
      </c>
      <c r="AE28">
        <v>10.011671</v>
      </c>
      <c r="AF28">
        <v>11.475445000000001</v>
      </c>
      <c r="AG28">
        <v>9.8873139999999999</v>
      </c>
      <c r="AH28">
        <v>9.0568550000000005</v>
      </c>
      <c r="AI28">
        <v>7.4036660000000003</v>
      </c>
      <c r="AJ28">
        <v>5.4487959999999998</v>
      </c>
      <c r="AK28">
        <v>3.7578309999999999</v>
      </c>
      <c r="AL28">
        <v>1.787922</v>
      </c>
      <c r="AM28">
        <v>195.67599999999999</v>
      </c>
      <c r="AN28">
        <v>578.84</v>
      </c>
      <c r="AO28">
        <v>1222.83</v>
      </c>
      <c r="AP28">
        <v>132.21899999999999</v>
      </c>
      <c r="AQ28">
        <v>649.63400000000001</v>
      </c>
    </row>
    <row r="29" spans="1:43" x14ac:dyDescent="0.25">
      <c r="A29" t="s">
        <v>52</v>
      </c>
      <c r="C29">
        <v>0</v>
      </c>
      <c r="D29">
        <v>0</v>
      </c>
      <c r="E29">
        <v>0</v>
      </c>
      <c r="F29">
        <v>0.62259500000000001</v>
      </c>
      <c r="G29">
        <v>1.0010760000000001</v>
      </c>
      <c r="H29">
        <v>1.192666</v>
      </c>
      <c r="I29">
        <v>3.4205519999999998</v>
      </c>
      <c r="J29">
        <v>5.0365190000000002</v>
      </c>
      <c r="K29">
        <v>6.7734649999999998</v>
      </c>
      <c r="L29">
        <v>2.7650070000000002</v>
      </c>
      <c r="M29">
        <v>5.6912099999999999</v>
      </c>
      <c r="N29">
        <v>11.390432000000001</v>
      </c>
      <c r="O29">
        <v>3.4388960000000002</v>
      </c>
      <c r="P29">
        <v>3.493665</v>
      </c>
      <c r="Q29">
        <v>3.8066849999999999</v>
      </c>
      <c r="R29">
        <v>3.4880589999999998</v>
      </c>
      <c r="S29">
        <v>3.1129540000000002</v>
      </c>
      <c r="T29">
        <v>3.112053</v>
      </c>
      <c r="U29">
        <v>2.8336860000000001</v>
      </c>
      <c r="V29">
        <v>2.4213499999999999</v>
      </c>
      <c r="W29">
        <v>2.0869369999999998</v>
      </c>
      <c r="X29">
        <v>1.813661</v>
      </c>
      <c r="Y29">
        <v>1.7666299999999999</v>
      </c>
      <c r="Z29">
        <v>2.0204179999999998</v>
      </c>
      <c r="AA29">
        <v>2.6113430000000002</v>
      </c>
      <c r="AB29">
        <v>2.7299859999999998</v>
      </c>
      <c r="AC29">
        <v>3.8335430000000001</v>
      </c>
      <c r="AD29">
        <v>4.07789</v>
      </c>
      <c r="AE29">
        <v>3.925281</v>
      </c>
      <c r="AF29">
        <v>4.0217299999999998</v>
      </c>
      <c r="AG29">
        <v>2.9760049999999998</v>
      </c>
      <c r="AH29">
        <v>2.221657</v>
      </c>
      <c r="AI29">
        <v>1.3500559999999999</v>
      </c>
      <c r="AJ29">
        <v>0.65366199999999997</v>
      </c>
      <c r="AK29">
        <v>0.25371199999999999</v>
      </c>
      <c r="AL29">
        <v>5.6619000000000003E-2</v>
      </c>
      <c r="AM29">
        <v>3.363</v>
      </c>
      <c r="AN29">
        <v>56.683999999999997</v>
      </c>
      <c r="AO29">
        <v>631.18899999999996</v>
      </c>
      <c r="AP29">
        <v>8.3369999999999997</v>
      </c>
      <c r="AQ29">
        <v>202.69399999999999</v>
      </c>
    </row>
    <row r="30" spans="1:43" x14ac:dyDescent="0.25">
      <c r="A30" t="s">
        <v>53</v>
      </c>
      <c r="C30">
        <v>0</v>
      </c>
      <c r="D30">
        <v>0</v>
      </c>
      <c r="E30">
        <v>0</v>
      </c>
      <c r="F30">
        <v>0.37654700000000002</v>
      </c>
      <c r="G30">
        <v>0.52508999999999995</v>
      </c>
      <c r="H30">
        <v>0.571295</v>
      </c>
      <c r="I30">
        <v>1.572322</v>
      </c>
      <c r="J30">
        <v>2.4023919999999999</v>
      </c>
      <c r="K30">
        <v>3.6363289999999999</v>
      </c>
      <c r="L30">
        <v>1.7740629999999999</v>
      </c>
      <c r="M30">
        <v>4.288284</v>
      </c>
      <c r="N30">
        <v>10.240135</v>
      </c>
      <c r="O30">
        <v>3.4821979999999999</v>
      </c>
      <c r="P30">
        <v>3.8927969999999998</v>
      </c>
      <c r="Q30">
        <v>4.8849499999999999</v>
      </c>
      <c r="R30">
        <v>5.3620219999999996</v>
      </c>
      <c r="S30">
        <v>5.8028680000000001</v>
      </c>
      <c r="T30">
        <v>7.0886310000000003</v>
      </c>
      <c r="U30">
        <v>7.8987210000000001</v>
      </c>
      <c r="V30">
        <v>8.0255379999999992</v>
      </c>
      <c r="W30">
        <v>7.7319680000000002</v>
      </c>
      <c r="X30">
        <v>6.6734960000000001</v>
      </c>
      <c r="Y30">
        <v>5.3300260000000002</v>
      </c>
      <c r="Z30">
        <v>3.9366210000000001</v>
      </c>
      <c r="AA30">
        <v>2.584943</v>
      </c>
      <c r="AB30">
        <v>1.187935</v>
      </c>
      <c r="AC30">
        <v>0.61456100000000002</v>
      </c>
      <c r="AD30">
        <v>0.11627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8.923</v>
      </c>
      <c r="AN30">
        <v>76.293000000000006</v>
      </c>
      <c r="AO30">
        <v>198.76499999999999</v>
      </c>
      <c r="AP30">
        <v>14.224</v>
      </c>
      <c r="AQ30">
        <v>92.518000000000001</v>
      </c>
    </row>
    <row r="31" spans="1:43" x14ac:dyDescent="0.25">
      <c r="A31" t="s">
        <v>54</v>
      </c>
      <c r="C31">
        <v>0</v>
      </c>
      <c r="D31">
        <v>0</v>
      </c>
      <c r="E31">
        <v>0</v>
      </c>
      <c r="F31">
        <v>0.81633199999999995</v>
      </c>
      <c r="G31">
        <v>1.2441759999999999</v>
      </c>
      <c r="H31">
        <v>1.451136</v>
      </c>
      <c r="I31">
        <v>4.0776300000000001</v>
      </c>
      <c r="J31">
        <v>5.9306640000000002</v>
      </c>
      <c r="K31">
        <v>8.0288830000000004</v>
      </c>
      <c r="L31">
        <v>3.3345769999999999</v>
      </c>
      <c r="M31">
        <v>7.1157240000000002</v>
      </c>
      <c r="N31">
        <v>15.601649999999999</v>
      </c>
      <c r="O31">
        <v>5.008273</v>
      </c>
      <c r="P31">
        <v>5.1970179999999999</v>
      </c>
      <c r="Q31">
        <v>5.7859550000000004</v>
      </c>
      <c r="R31">
        <v>5.4314309999999999</v>
      </c>
      <c r="S31">
        <v>4.9797459999999996</v>
      </c>
      <c r="T31">
        <v>5.1352289999999998</v>
      </c>
      <c r="U31">
        <v>4.8310649999999997</v>
      </c>
      <c r="V31">
        <v>4.2094550000000002</v>
      </c>
      <c r="W31">
        <v>3.539955</v>
      </c>
      <c r="X31">
        <v>2.7090369999999999</v>
      </c>
      <c r="Y31">
        <v>1.943843</v>
      </c>
      <c r="Z31">
        <v>1.303299</v>
      </c>
      <c r="AA31">
        <v>0.78846000000000005</v>
      </c>
      <c r="AB31">
        <v>0.35500199999999998</v>
      </c>
      <c r="AC31">
        <v>0.223386</v>
      </c>
      <c r="AD31">
        <v>0.15037600000000001</v>
      </c>
      <c r="AE31">
        <v>0.16039300000000001</v>
      </c>
      <c r="AF31">
        <v>0.21928</v>
      </c>
      <c r="AG31">
        <v>0.207894</v>
      </c>
      <c r="AH31">
        <v>0.165852</v>
      </c>
      <c r="AI31">
        <v>5.4279000000000001E-2</v>
      </c>
      <c r="AJ31">
        <v>0</v>
      </c>
      <c r="AK31">
        <v>0</v>
      </c>
      <c r="AL31">
        <v>0</v>
      </c>
      <c r="AM31">
        <v>2.7050000000000001</v>
      </c>
      <c r="AN31">
        <v>33.793999999999997</v>
      </c>
      <c r="AO31">
        <v>136.18799999999999</v>
      </c>
      <c r="AP31">
        <v>6.7549999999999999</v>
      </c>
      <c r="AQ31">
        <v>59.005000000000003</v>
      </c>
    </row>
    <row r="32" spans="1:43" x14ac:dyDescent="0.25">
      <c r="A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0.25661899999999999</v>
      </c>
      <c r="L32">
        <v>0.15094099999999999</v>
      </c>
      <c r="M32">
        <v>0.16017999999999999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0.106348</v>
      </c>
      <c r="W32">
        <v>1.2007829999999999</v>
      </c>
      <c r="X32">
        <v>3.2079849999999999</v>
      </c>
      <c r="Y32">
        <v>5.7961039999999997</v>
      </c>
      <c r="Z32">
        <v>8.7745519999999999</v>
      </c>
      <c r="AA32">
        <v>11.776332999999999</v>
      </c>
      <c r="AB32">
        <v>11.174160000000001</v>
      </c>
      <c r="AC32">
        <v>13.326869</v>
      </c>
      <c r="AD32">
        <v>11.629887</v>
      </c>
      <c r="AE32">
        <v>9.263439</v>
      </c>
      <c r="AF32">
        <v>8.0226439999999997</v>
      </c>
      <c r="AG32">
        <v>5.2823180000000001</v>
      </c>
      <c r="AH32">
        <v>3.8674740000000001</v>
      </c>
      <c r="AI32">
        <v>2.6467689999999999</v>
      </c>
      <c r="AJ32">
        <v>1.730793</v>
      </c>
      <c r="AK32">
        <v>1.1142810000000001</v>
      </c>
      <c r="AL32">
        <v>0.51151899999999995</v>
      </c>
      <c r="AM32">
        <v>205.56899999999999</v>
      </c>
      <c r="AN32">
        <v>386.87799999999999</v>
      </c>
      <c r="AO32">
        <v>835.93700000000001</v>
      </c>
      <c r="AP32">
        <v>282.61799999999999</v>
      </c>
      <c r="AQ32">
        <v>467.303</v>
      </c>
    </row>
    <row r="33" spans="1:43" x14ac:dyDescent="0.25">
      <c r="A33" t="s">
        <v>56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0.100675</v>
      </c>
      <c r="O33">
        <v>0.115812</v>
      </c>
      <c r="P33">
        <v>0.13675899999999999</v>
      </c>
      <c r="Q33">
        <v>0.138852</v>
      </c>
      <c r="R33">
        <v>7.5206999999999996E-2</v>
      </c>
      <c r="S33">
        <v>0</v>
      </c>
      <c r="T33">
        <v>0</v>
      </c>
      <c r="U33">
        <v>7.4708999999999998E-2</v>
      </c>
      <c r="V33">
        <v>0.49959500000000001</v>
      </c>
      <c r="W33">
        <v>1.3083800000000001</v>
      </c>
      <c r="X33">
        <v>2.556387</v>
      </c>
      <c r="Y33">
        <v>4.2323890000000004</v>
      </c>
      <c r="Z33">
        <v>6.3513169999999999</v>
      </c>
      <c r="AA33">
        <v>8.8591840000000008</v>
      </c>
      <c r="AB33">
        <v>8.9883419999999994</v>
      </c>
      <c r="AC33">
        <v>11.746409</v>
      </c>
      <c r="AD33">
        <v>11.49583</v>
      </c>
      <c r="AE33">
        <v>10.324506</v>
      </c>
      <c r="AF33">
        <v>10.105198</v>
      </c>
      <c r="AG33">
        <v>7.4406619999999997</v>
      </c>
      <c r="AH33">
        <v>5.8979030000000003</v>
      </c>
      <c r="AI33">
        <v>4.2129000000000003</v>
      </c>
      <c r="AJ33">
        <v>2.7742390000000001</v>
      </c>
      <c r="AK33">
        <v>1.7642500000000001</v>
      </c>
      <c r="AL33">
        <v>0.80049300000000001</v>
      </c>
      <c r="AM33">
        <v>215.18600000000001</v>
      </c>
      <c r="AN33">
        <v>451.66800000000001</v>
      </c>
      <c r="AO33">
        <v>984.66200000000003</v>
      </c>
      <c r="AP33">
        <v>372.10599999999999</v>
      </c>
      <c r="AQ33">
        <v>537.19899999999996</v>
      </c>
    </row>
    <row r="34" spans="1:43" x14ac:dyDescent="0.25">
      <c r="A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0.15038499999999999</v>
      </c>
      <c r="L34">
        <v>0.110305</v>
      </c>
      <c r="M34">
        <v>6.2357000000000003E-2</v>
      </c>
      <c r="N34">
        <v>0.31558000000000003</v>
      </c>
      <c r="O34">
        <v>0.164854</v>
      </c>
      <c r="P34">
        <v>0.15609899999999999</v>
      </c>
      <c r="Q34">
        <v>0.11201</v>
      </c>
      <c r="R34">
        <v>0</v>
      </c>
      <c r="S34">
        <v>0</v>
      </c>
      <c r="T34">
        <v>6.6829999999999997E-3</v>
      </c>
      <c r="U34">
        <v>0.21999199999999999</v>
      </c>
      <c r="V34">
        <v>0.84480500000000003</v>
      </c>
      <c r="W34">
        <v>1.921233</v>
      </c>
      <c r="X34">
        <v>3.3421569999999998</v>
      </c>
      <c r="Y34">
        <v>5.0196160000000001</v>
      </c>
      <c r="Z34">
        <v>6.9141680000000001</v>
      </c>
      <c r="AA34">
        <v>8.9375090000000004</v>
      </c>
      <c r="AB34">
        <v>8.5518140000000002</v>
      </c>
      <c r="AC34">
        <v>10.706810000000001</v>
      </c>
      <c r="AD34">
        <v>10.217824999999999</v>
      </c>
      <c r="AE34">
        <v>9.1572490000000002</v>
      </c>
      <c r="AF34">
        <v>9.1572340000000008</v>
      </c>
      <c r="AG34">
        <v>7.0515499999999998</v>
      </c>
      <c r="AH34">
        <v>5.9422069999999998</v>
      </c>
      <c r="AI34">
        <v>4.5606549999999997</v>
      </c>
      <c r="AJ34">
        <v>3.2136239999999998</v>
      </c>
      <c r="AK34">
        <v>2.1544569999999998</v>
      </c>
      <c r="AL34">
        <v>1.008821</v>
      </c>
      <c r="AM34">
        <v>194.77600000000001</v>
      </c>
      <c r="AN34">
        <v>437.84300000000002</v>
      </c>
      <c r="AO34">
        <v>1032.414</v>
      </c>
      <c r="AP34">
        <v>302.66000000000003</v>
      </c>
      <c r="AQ34">
        <v>535.91</v>
      </c>
    </row>
    <row r="35" spans="1:43" x14ac:dyDescent="0.25">
      <c r="A35" t="s">
        <v>58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0.39966299999999999</v>
      </c>
      <c r="O35">
        <v>0.31486199999999998</v>
      </c>
      <c r="P35">
        <v>0.30230600000000002</v>
      </c>
      <c r="Q35">
        <v>0.204648</v>
      </c>
      <c r="R35">
        <v>0</v>
      </c>
      <c r="S35">
        <v>0</v>
      </c>
      <c r="T35">
        <v>0</v>
      </c>
      <c r="U35">
        <v>2.7640000000000001E-2</v>
      </c>
      <c r="V35">
        <v>0.63479200000000002</v>
      </c>
      <c r="W35">
        <v>2.3678050000000002</v>
      </c>
      <c r="X35">
        <v>5.1097669999999997</v>
      </c>
      <c r="Y35">
        <v>8.5542770000000008</v>
      </c>
      <c r="Z35">
        <v>12.232592</v>
      </c>
      <c r="AA35">
        <v>15.387608</v>
      </c>
      <c r="AB35">
        <v>13.511956</v>
      </c>
      <c r="AC35">
        <v>14.530089</v>
      </c>
      <c r="AD35">
        <v>10.940253999999999</v>
      </c>
      <c r="AE35">
        <v>7.1820700000000004</v>
      </c>
      <c r="AF35">
        <v>4.7450419999999998</v>
      </c>
      <c r="AG35">
        <v>2.1260460000000001</v>
      </c>
      <c r="AH35">
        <v>0.94310000000000005</v>
      </c>
      <c r="AI35">
        <v>0.33816099999999999</v>
      </c>
      <c r="AJ35">
        <v>0.10091600000000001</v>
      </c>
      <c r="AK35">
        <v>3.7297999999999998E-2</v>
      </c>
      <c r="AL35">
        <v>9.1070000000000005E-3</v>
      </c>
      <c r="AM35">
        <v>179.79</v>
      </c>
      <c r="AN35">
        <v>315.56200000000001</v>
      </c>
      <c r="AO35">
        <v>563.32799999999997</v>
      </c>
      <c r="AP35">
        <v>268.14299999999997</v>
      </c>
      <c r="AQ35">
        <v>349.39699999999999</v>
      </c>
    </row>
    <row r="36" spans="1:43" x14ac:dyDescent="0.25">
      <c r="A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0.32275500000000001</v>
      </c>
      <c r="L36">
        <v>0.208871</v>
      </c>
      <c r="M36">
        <v>0.43775399999999998</v>
      </c>
      <c r="N36">
        <v>0.54172399999999998</v>
      </c>
      <c r="O36">
        <v>0.14611199999999999</v>
      </c>
      <c r="P36">
        <v>0.2024</v>
      </c>
      <c r="Q36">
        <v>0.30279</v>
      </c>
      <c r="R36">
        <v>0.33993099999999998</v>
      </c>
      <c r="S36">
        <v>0.30848900000000001</v>
      </c>
      <c r="T36">
        <v>0.23442299999999999</v>
      </c>
      <c r="U36">
        <v>5.7012E-2</v>
      </c>
      <c r="V36">
        <v>0</v>
      </c>
      <c r="W36">
        <v>0</v>
      </c>
      <c r="X36">
        <v>0.26569900000000002</v>
      </c>
      <c r="Y36">
        <v>1.3196220000000001</v>
      </c>
      <c r="Z36">
        <v>3.504235</v>
      </c>
      <c r="AA36">
        <v>7.1514280000000001</v>
      </c>
      <c r="AB36">
        <v>9.2671159999999997</v>
      </c>
      <c r="AC36">
        <v>14.281684</v>
      </c>
      <c r="AD36">
        <v>15.443327</v>
      </c>
      <c r="AE36">
        <v>14.25427</v>
      </c>
      <c r="AF36">
        <v>13.334847</v>
      </c>
      <c r="AG36">
        <v>8.6116910000000004</v>
      </c>
      <c r="AH36">
        <v>5.4297409999999999</v>
      </c>
      <c r="AI36">
        <v>2.6780819999999999</v>
      </c>
      <c r="AJ36">
        <v>1.0179670000000001</v>
      </c>
      <c r="AK36">
        <v>0.29447699999999999</v>
      </c>
      <c r="AL36">
        <v>4.3554000000000002E-2</v>
      </c>
      <c r="AM36">
        <v>264.69200000000001</v>
      </c>
      <c r="AN36">
        <v>476.38900000000001</v>
      </c>
      <c r="AO36">
        <v>829.14700000000005</v>
      </c>
      <c r="AP36">
        <v>260.44499999999999</v>
      </c>
      <c r="AQ36">
        <v>514.83100000000002</v>
      </c>
    </row>
    <row r="37" spans="1:43" x14ac:dyDescent="0.25">
      <c r="A37" t="s">
        <v>60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0.23488600000000001</v>
      </c>
      <c r="K37">
        <v>0.61175999999999997</v>
      </c>
      <c r="L37">
        <v>0.304116</v>
      </c>
      <c r="M37">
        <v>0.647648</v>
      </c>
      <c r="N37">
        <v>1.291007</v>
      </c>
      <c r="O37">
        <v>0.50319800000000003</v>
      </c>
      <c r="P37">
        <v>0.59700500000000001</v>
      </c>
      <c r="Q37">
        <v>0.71693799999999996</v>
      </c>
      <c r="R37">
        <v>0.64332299999999998</v>
      </c>
      <c r="S37">
        <v>0.46809899999999999</v>
      </c>
      <c r="T37">
        <v>0.25366899999999998</v>
      </c>
      <c r="U37">
        <v>3.2034E-2</v>
      </c>
      <c r="V37">
        <v>0</v>
      </c>
      <c r="W37">
        <v>0.34304600000000002</v>
      </c>
      <c r="X37">
        <v>1.517029</v>
      </c>
      <c r="Y37">
        <v>3.4436239999999998</v>
      </c>
      <c r="Z37">
        <v>6.1796040000000003</v>
      </c>
      <c r="AA37">
        <v>9.6119039999999991</v>
      </c>
      <c r="AB37">
        <v>10.324975</v>
      </c>
      <c r="AC37">
        <v>13.789474</v>
      </c>
      <c r="AD37">
        <v>13.350389</v>
      </c>
      <c r="AE37">
        <v>11.467763</v>
      </c>
      <c r="AF37">
        <v>10.285246000000001</v>
      </c>
      <c r="AG37">
        <v>6.5335169999999998</v>
      </c>
      <c r="AH37">
        <v>4.1215400000000004</v>
      </c>
      <c r="AI37">
        <v>2.0020180000000001</v>
      </c>
      <c r="AJ37">
        <v>0.68741799999999997</v>
      </c>
      <c r="AK37">
        <v>3.8772000000000001E-2</v>
      </c>
      <c r="AL37">
        <v>0</v>
      </c>
      <c r="AM37">
        <v>196.60900000000001</v>
      </c>
      <c r="AN37">
        <v>411.88400000000001</v>
      </c>
      <c r="AO37">
        <v>767.89800000000002</v>
      </c>
      <c r="AP37">
        <v>157.39500000000001</v>
      </c>
      <c r="AQ37">
        <v>447.97</v>
      </c>
    </row>
    <row r="38" spans="1:43" x14ac:dyDescent="0.25">
      <c r="A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0.21438099999999999</v>
      </c>
      <c r="K38">
        <v>0.54515199999999997</v>
      </c>
      <c r="L38">
        <v>0.25797900000000001</v>
      </c>
      <c r="M38">
        <v>0.57735700000000001</v>
      </c>
      <c r="N38">
        <v>1.4090009999999999</v>
      </c>
      <c r="O38">
        <v>0.485122</v>
      </c>
      <c r="P38">
        <v>0.50207299999999999</v>
      </c>
      <c r="Q38">
        <v>0.55036099999999999</v>
      </c>
      <c r="R38">
        <v>0.52215</v>
      </c>
      <c r="S38">
        <v>0.52999399999999997</v>
      </c>
      <c r="T38">
        <v>0.70626199999999995</v>
      </c>
      <c r="U38">
        <v>1.0250729999999999</v>
      </c>
      <c r="V38">
        <v>1.5318149999999999</v>
      </c>
      <c r="W38">
        <v>2.313491</v>
      </c>
      <c r="X38">
        <v>3.242413</v>
      </c>
      <c r="Y38">
        <v>4.3284469999999997</v>
      </c>
      <c r="Z38">
        <v>5.6055650000000004</v>
      </c>
      <c r="AA38">
        <v>7.0712979999999996</v>
      </c>
      <c r="AB38">
        <v>6.7842060000000002</v>
      </c>
      <c r="AC38">
        <v>8.6866540000000008</v>
      </c>
      <c r="AD38">
        <v>8.6274840000000008</v>
      </c>
      <c r="AE38">
        <v>8.1408509999999996</v>
      </c>
      <c r="AF38">
        <v>8.6826120000000007</v>
      </c>
      <c r="AG38">
        <v>7.2091260000000004</v>
      </c>
      <c r="AH38">
        <v>6.5685460000000004</v>
      </c>
      <c r="AI38">
        <v>5.4553070000000004</v>
      </c>
      <c r="AJ38">
        <v>4.1167550000000004</v>
      </c>
      <c r="AK38">
        <v>2.9068589999999999</v>
      </c>
      <c r="AL38">
        <v>1.403664</v>
      </c>
      <c r="AM38">
        <v>137.49100000000001</v>
      </c>
      <c r="AN38">
        <v>447.40100000000001</v>
      </c>
      <c r="AO38">
        <v>1127.1959999999999</v>
      </c>
      <c r="AP38">
        <v>161.34800000000001</v>
      </c>
      <c r="AQ38">
        <v>548.34400000000005</v>
      </c>
    </row>
    <row r="39" spans="1:43" x14ac:dyDescent="0.25">
      <c r="A39" t="s">
        <v>62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6.0574000000000003E-2</v>
      </c>
      <c r="P39">
        <v>0.167407</v>
      </c>
      <c r="Q39">
        <v>0.265957</v>
      </c>
      <c r="R39">
        <v>0.27599800000000002</v>
      </c>
      <c r="S39">
        <v>0.19756399999999999</v>
      </c>
      <c r="T39">
        <v>6.1409999999999999E-2</v>
      </c>
      <c r="U39">
        <v>0</v>
      </c>
      <c r="V39">
        <v>0</v>
      </c>
      <c r="W39">
        <v>0</v>
      </c>
      <c r="X39">
        <v>0.66098999999999997</v>
      </c>
      <c r="Y39">
        <v>2.2011560000000001</v>
      </c>
      <c r="Z39">
        <v>4.537185</v>
      </c>
      <c r="AA39">
        <v>7.7329780000000001</v>
      </c>
      <c r="AB39">
        <v>8.9064929999999993</v>
      </c>
      <c r="AC39">
        <v>12.713609999999999</v>
      </c>
      <c r="AD39">
        <v>13.243634999999999</v>
      </c>
      <c r="AE39">
        <v>12.318552</v>
      </c>
      <c r="AF39">
        <v>12.199309</v>
      </c>
      <c r="AG39">
        <v>8.8497269999999997</v>
      </c>
      <c r="AH39">
        <v>6.6971590000000001</v>
      </c>
      <c r="AI39">
        <v>4.3886370000000001</v>
      </c>
      <c r="AJ39">
        <v>2.5535999999999999</v>
      </c>
      <c r="AK39">
        <v>1.403583</v>
      </c>
      <c r="AL39">
        <v>0.56447599999999998</v>
      </c>
      <c r="AM39">
        <v>261.21100000000001</v>
      </c>
      <c r="AN39">
        <v>493.34500000000003</v>
      </c>
      <c r="AO39">
        <v>967.15800000000002</v>
      </c>
      <c r="AP39">
        <v>416.12799999999999</v>
      </c>
      <c r="AQ39">
        <v>564.06700000000001</v>
      </c>
    </row>
    <row r="40" spans="1:43" x14ac:dyDescent="0.25">
      <c r="A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0.149449</v>
      </c>
      <c r="K40">
        <v>0.56067800000000001</v>
      </c>
      <c r="L40">
        <v>0.274173</v>
      </c>
      <c r="M40">
        <v>0.55276800000000004</v>
      </c>
      <c r="N40">
        <v>0.87918399999999997</v>
      </c>
      <c r="O40">
        <v>0.31526399999999999</v>
      </c>
      <c r="P40">
        <v>0.38988899999999999</v>
      </c>
      <c r="Q40">
        <v>0.495508</v>
      </c>
      <c r="R40">
        <v>0.47367599999999999</v>
      </c>
      <c r="S40">
        <v>0.370278</v>
      </c>
      <c r="T40">
        <v>0.22988500000000001</v>
      </c>
      <c r="U40">
        <v>3.9898000000000003E-2</v>
      </c>
      <c r="V40">
        <v>0</v>
      </c>
      <c r="W40">
        <v>5.8068000000000002E-2</v>
      </c>
      <c r="X40">
        <v>0.61417999999999995</v>
      </c>
      <c r="Y40">
        <v>2.0074260000000002</v>
      </c>
      <c r="Z40">
        <v>4.5099650000000002</v>
      </c>
      <c r="AA40">
        <v>8.2735579999999995</v>
      </c>
      <c r="AB40">
        <v>9.9821179999999998</v>
      </c>
      <c r="AC40">
        <v>14.555332</v>
      </c>
      <c r="AD40">
        <v>15.036889</v>
      </c>
      <c r="AE40">
        <v>13.393254000000001</v>
      </c>
      <c r="AF40">
        <v>12.128736</v>
      </c>
      <c r="AG40">
        <v>7.5534530000000002</v>
      </c>
      <c r="AH40">
        <v>4.5252520000000001</v>
      </c>
      <c r="AI40">
        <v>2.006227</v>
      </c>
      <c r="AJ40">
        <v>0.59568399999999999</v>
      </c>
      <c r="AK40">
        <v>2.9208000000000001E-2</v>
      </c>
      <c r="AL40">
        <v>0</v>
      </c>
      <c r="AM40">
        <v>235.255</v>
      </c>
      <c r="AN40">
        <v>446.55099999999999</v>
      </c>
      <c r="AO40">
        <v>781.28300000000002</v>
      </c>
      <c r="AP40">
        <v>187.57599999999999</v>
      </c>
      <c r="AQ40">
        <v>477.51799999999997</v>
      </c>
    </row>
    <row r="41" spans="1:43" x14ac:dyDescent="0.2">
      <c r="A41" t="s">
        <v>64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2.6048000000000002E-2</v>
      </c>
      <c r="O41">
        <v>9.0629000000000001E-2</v>
      </c>
      <c r="P41">
        <v>0.101422</v>
      </c>
      <c r="Q41">
        <v>0.119687</v>
      </c>
      <c r="R41">
        <v>0.112537</v>
      </c>
      <c r="S41">
        <v>0.100456</v>
      </c>
      <c r="T41">
        <v>0.113797</v>
      </c>
      <c r="U41">
        <v>0.16895199999999999</v>
      </c>
      <c r="V41">
        <v>0.322685</v>
      </c>
      <c r="W41">
        <v>0.65813699999999997</v>
      </c>
      <c r="X41">
        <v>1.2111259999999999</v>
      </c>
      <c r="Y41">
        <v>2.0436969999999999</v>
      </c>
      <c r="Z41">
        <v>3.2553529999999999</v>
      </c>
      <c r="AA41">
        <v>4.9699260000000001</v>
      </c>
      <c r="AB41">
        <v>5.6050550000000001</v>
      </c>
      <c r="AC41">
        <v>8.3131640000000004</v>
      </c>
      <c r="AD41">
        <v>9.4612359999999995</v>
      </c>
      <c r="AE41">
        <v>9.9684200000000001</v>
      </c>
      <c r="AF41">
        <v>11.632092</v>
      </c>
      <c r="AG41">
        <v>10.328711999999999</v>
      </c>
      <c r="AH41">
        <v>9.8188759999999995</v>
      </c>
      <c r="AI41">
        <v>8.3698960000000007</v>
      </c>
      <c r="AJ41">
        <v>6.4121480000000002</v>
      </c>
      <c r="AK41">
        <v>4.5731520000000003</v>
      </c>
      <c r="AL41">
        <v>2.2227960000000002</v>
      </c>
      <c r="AM41">
        <v>267.82799999999997</v>
      </c>
      <c r="AN41">
        <v>622.58299999999997</v>
      </c>
      <c r="AO41">
        <v>1287.5050000000001</v>
      </c>
      <c r="AP41">
        <v>476.24299999999999</v>
      </c>
      <c r="AQ41">
        <v>706.71400000000006</v>
      </c>
    </row>
    <row r="42" spans="1:43" x14ac:dyDescent="0.2">
      <c r="A42" t="s">
        <v>65</v>
      </c>
      <c r="C42">
        <v>0</v>
      </c>
      <c r="D42">
        <v>0</v>
      </c>
      <c r="E42">
        <v>0</v>
      </c>
      <c r="F42">
        <v>0.620305</v>
      </c>
      <c r="G42">
        <v>0.98567300000000002</v>
      </c>
      <c r="H42">
        <v>1.1455390000000001</v>
      </c>
      <c r="I42">
        <v>3.2404920000000002</v>
      </c>
      <c r="J42">
        <v>4.8477170000000003</v>
      </c>
      <c r="K42">
        <v>7.1203979999999998</v>
      </c>
      <c r="L42">
        <v>3.3682409999999998</v>
      </c>
      <c r="M42">
        <v>8.2369950000000003</v>
      </c>
      <c r="N42">
        <v>20.678477999999998</v>
      </c>
      <c r="O42">
        <v>6.4643620000000004</v>
      </c>
      <c r="P42">
        <v>6.2656729999999996</v>
      </c>
      <c r="Q42">
        <v>6.267849</v>
      </c>
      <c r="R42">
        <v>5.0791560000000002</v>
      </c>
      <c r="S42">
        <v>3.912757</v>
      </c>
      <c r="T42">
        <v>3.2863859999999998</v>
      </c>
      <c r="U42">
        <v>2.433792</v>
      </c>
      <c r="V42">
        <v>1.665373</v>
      </c>
      <c r="W42">
        <v>1.144274</v>
      </c>
      <c r="X42">
        <v>0.79460299999999995</v>
      </c>
      <c r="Y42">
        <v>0.62454900000000002</v>
      </c>
      <c r="Z42">
        <v>0.591974</v>
      </c>
      <c r="AA42">
        <v>0.66951799999999995</v>
      </c>
      <c r="AB42">
        <v>0.663489</v>
      </c>
      <c r="AC42">
        <v>0.94998000000000005</v>
      </c>
      <c r="AD42">
        <v>1.0986180000000001</v>
      </c>
      <c r="AE42">
        <v>1.200952</v>
      </c>
      <c r="AF42">
        <v>1.4554069999999999</v>
      </c>
      <c r="AG42">
        <v>1.3244640000000001</v>
      </c>
      <c r="AH42">
        <v>1.2613479999999999</v>
      </c>
      <c r="AI42">
        <v>1.050859</v>
      </c>
      <c r="AJ42">
        <v>0.77265499999999998</v>
      </c>
      <c r="AK42">
        <v>0.52781199999999995</v>
      </c>
      <c r="AL42">
        <v>0.25031100000000001</v>
      </c>
      <c r="AM42">
        <v>3.532</v>
      </c>
      <c r="AN42">
        <v>30.791</v>
      </c>
      <c r="AO42">
        <v>341.95699999999999</v>
      </c>
      <c r="AP42">
        <v>7.9260000000000002</v>
      </c>
      <c r="AQ42">
        <v>116.91800000000001</v>
      </c>
    </row>
    <row r="43" spans="1:43" x14ac:dyDescent="0.2">
      <c r="A43" t="s">
        <v>66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0.181584</v>
      </c>
      <c r="O43">
        <v>0.120646</v>
      </c>
      <c r="P43">
        <v>0.132052</v>
      </c>
      <c r="Q43">
        <v>0.13922499999999999</v>
      </c>
      <c r="R43">
        <v>0.114132</v>
      </c>
      <c r="S43">
        <v>0.10098699999999999</v>
      </c>
      <c r="T43">
        <v>0.152197</v>
      </c>
      <c r="U43">
        <v>0.31806200000000001</v>
      </c>
      <c r="V43">
        <v>0.66459100000000004</v>
      </c>
      <c r="W43">
        <v>1.2724470000000001</v>
      </c>
      <c r="X43">
        <v>2.0993740000000001</v>
      </c>
      <c r="Y43">
        <v>3.1499269999999999</v>
      </c>
      <c r="Z43">
        <v>4.4688420000000004</v>
      </c>
      <c r="AA43">
        <v>6.1056970000000002</v>
      </c>
      <c r="AB43">
        <v>6.2825759999999997</v>
      </c>
      <c r="AC43">
        <v>8.6334379999999999</v>
      </c>
      <c r="AD43">
        <v>9.2479379999999995</v>
      </c>
      <c r="AE43">
        <v>9.3654080000000004</v>
      </c>
      <c r="AF43">
        <v>10.655165</v>
      </c>
      <c r="AG43">
        <v>9.3120390000000004</v>
      </c>
      <c r="AH43">
        <v>8.7523940000000007</v>
      </c>
      <c r="AI43">
        <v>7.3708770000000001</v>
      </c>
      <c r="AJ43">
        <v>5.5676119999999996</v>
      </c>
      <c r="AK43">
        <v>3.9122180000000002</v>
      </c>
      <c r="AL43">
        <v>1.8805730000000001</v>
      </c>
      <c r="AM43">
        <v>224.49700000000001</v>
      </c>
      <c r="AN43">
        <v>564.35500000000002</v>
      </c>
      <c r="AO43">
        <v>1234.817</v>
      </c>
      <c r="AP43">
        <v>410.673</v>
      </c>
      <c r="AQ43">
        <v>654.596</v>
      </c>
    </row>
    <row r="44" spans="1:43" x14ac:dyDescent="0.2">
      <c r="A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0.43868200000000002</v>
      </c>
      <c r="L44">
        <v>0.21541099999999999</v>
      </c>
      <c r="M44">
        <v>0.41579899999999997</v>
      </c>
      <c r="N44">
        <v>0.83755800000000002</v>
      </c>
      <c r="O44">
        <v>0.31867400000000001</v>
      </c>
      <c r="P44">
        <v>0.33772099999999999</v>
      </c>
      <c r="Q44">
        <v>0.33951799999999999</v>
      </c>
      <c r="R44">
        <v>0.23510300000000001</v>
      </c>
      <c r="S44">
        <v>0.121132</v>
      </c>
      <c r="T44">
        <v>3.3287999999999998E-2</v>
      </c>
      <c r="U44">
        <v>6.8525000000000003E-2</v>
      </c>
      <c r="V44">
        <v>0.48573699999999997</v>
      </c>
      <c r="W44">
        <v>1.3398140000000001</v>
      </c>
      <c r="X44">
        <v>2.6871309999999999</v>
      </c>
      <c r="Y44">
        <v>4.4716120000000004</v>
      </c>
      <c r="Z44">
        <v>6.6552280000000001</v>
      </c>
      <c r="AA44">
        <v>9.1206490000000002</v>
      </c>
      <c r="AB44">
        <v>9.0555669999999999</v>
      </c>
      <c r="AC44">
        <v>11.553134</v>
      </c>
      <c r="AD44">
        <v>11.031915</v>
      </c>
      <c r="AE44">
        <v>9.7118929999999999</v>
      </c>
      <c r="AF44">
        <v>9.3730820000000001</v>
      </c>
      <c r="AG44">
        <v>6.8579850000000002</v>
      </c>
      <c r="AH44">
        <v>5.4432080000000003</v>
      </c>
      <c r="AI44">
        <v>3.9073509999999998</v>
      </c>
      <c r="AJ44">
        <v>2.5791949999999999</v>
      </c>
      <c r="AK44">
        <v>1.631456</v>
      </c>
      <c r="AL44">
        <v>0.73363100000000003</v>
      </c>
      <c r="AM44">
        <v>193.78100000000001</v>
      </c>
      <c r="AN44">
        <v>428.392</v>
      </c>
      <c r="AO44">
        <v>959.26700000000005</v>
      </c>
      <c r="AP44">
        <v>218.70500000000001</v>
      </c>
      <c r="AQ44">
        <v>511.512</v>
      </c>
    </row>
    <row r="45" spans="1:43" x14ac:dyDescent="0.2">
      <c r="A45" t="s">
        <v>68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1.8485000000000001E-2</v>
      </c>
      <c r="J45">
        <v>0.494473</v>
      </c>
      <c r="K45">
        <v>0.90659400000000001</v>
      </c>
      <c r="L45">
        <v>0.41744700000000001</v>
      </c>
      <c r="M45">
        <v>1.015803</v>
      </c>
      <c r="N45">
        <v>2.8255319999999999</v>
      </c>
      <c r="O45">
        <v>0.85768599999999995</v>
      </c>
      <c r="P45">
        <v>0.78413500000000003</v>
      </c>
      <c r="Q45">
        <v>0.78699799999999998</v>
      </c>
      <c r="R45">
        <v>0.80603899999999995</v>
      </c>
      <c r="S45">
        <v>1.053013</v>
      </c>
      <c r="T45">
        <v>1.825318</v>
      </c>
      <c r="U45">
        <v>3.045912</v>
      </c>
      <c r="V45">
        <v>4.5532329999999996</v>
      </c>
      <c r="W45">
        <v>6.2980239999999998</v>
      </c>
      <c r="X45">
        <v>7.6884490000000003</v>
      </c>
      <c r="Y45">
        <v>8.6648680000000002</v>
      </c>
      <c r="Z45">
        <v>9.2238790000000002</v>
      </c>
      <c r="AA45">
        <v>9.2785430000000009</v>
      </c>
      <c r="AB45">
        <v>7.05497</v>
      </c>
      <c r="AC45">
        <v>7.073099</v>
      </c>
      <c r="AD45">
        <v>5.4387650000000001</v>
      </c>
      <c r="AE45">
        <v>4.1330819999999999</v>
      </c>
      <c r="AF45">
        <v>3.7651849999999998</v>
      </c>
      <c r="AG45">
        <v>2.9071799999999999</v>
      </c>
      <c r="AH45">
        <v>2.6775950000000002</v>
      </c>
      <c r="AI45">
        <v>2.3583319999999999</v>
      </c>
      <c r="AJ45">
        <v>1.9073279999999999</v>
      </c>
      <c r="AK45">
        <v>1.426722</v>
      </c>
      <c r="AL45">
        <v>0.713314</v>
      </c>
      <c r="AM45">
        <v>74.307000000000002</v>
      </c>
      <c r="AN45">
        <v>244.07</v>
      </c>
      <c r="AO45">
        <v>794.78099999999995</v>
      </c>
      <c r="AP45">
        <v>92.974000000000004</v>
      </c>
      <c r="AQ45">
        <v>351.09899999999999</v>
      </c>
    </row>
    <row r="46" spans="1:43" x14ac:dyDescent="0.2">
      <c r="A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5.7498E-2</v>
      </c>
      <c r="N46">
        <v>0.29797499999999999</v>
      </c>
      <c r="O46">
        <v>7.0220000000000005E-2</v>
      </c>
      <c r="P46">
        <v>7.5850000000000001E-2</v>
      </c>
      <c r="Q46">
        <v>0.105392</v>
      </c>
      <c r="R46">
        <v>0.13562299999999999</v>
      </c>
      <c r="S46">
        <v>0.166212</v>
      </c>
      <c r="T46">
        <v>0.21859400000000001</v>
      </c>
      <c r="U46">
        <v>0.25468600000000002</v>
      </c>
      <c r="V46">
        <v>0.28526600000000002</v>
      </c>
      <c r="W46">
        <v>0.37697000000000003</v>
      </c>
      <c r="X46">
        <v>0.61218399999999995</v>
      </c>
      <c r="Y46">
        <v>1.135462</v>
      </c>
      <c r="Z46">
        <v>2.1384910000000001</v>
      </c>
      <c r="AA46">
        <v>3.8685779999999999</v>
      </c>
      <c r="AB46">
        <v>4.976756</v>
      </c>
      <c r="AC46">
        <v>8.1639660000000003</v>
      </c>
      <c r="AD46">
        <v>9.9829779999999992</v>
      </c>
      <c r="AE46">
        <v>10.934616999999999</v>
      </c>
      <c r="AF46">
        <v>12.925545</v>
      </c>
      <c r="AG46">
        <v>11.366085</v>
      </c>
      <c r="AH46">
        <v>10.515075</v>
      </c>
      <c r="AI46">
        <v>8.6152470000000001</v>
      </c>
      <c r="AJ46">
        <v>6.3225689999999997</v>
      </c>
      <c r="AK46">
        <v>4.3401899999999998</v>
      </c>
      <c r="AL46">
        <v>2.0579719999999999</v>
      </c>
      <c r="AM46">
        <v>302.24700000000001</v>
      </c>
      <c r="AN46">
        <v>644.46</v>
      </c>
      <c r="AO46">
        <v>1271.3920000000001</v>
      </c>
      <c r="AP46">
        <v>467.56700000000001</v>
      </c>
      <c r="AQ46">
        <v>720.94500000000005</v>
      </c>
    </row>
    <row r="47" spans="1:43" x14ac:dyDescent="0.2">
      <c r="A47" t="s">
        <v>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0.155109</v>
      </c>
      <c r="L47">
        <v>0.122435</v>
      </c>
      <c r="M47">
        <v>0.27253699999999997</v>
      </c>
      <c r="N47">
        <v>0.58715399999999995</v>
      </c>
      <c r="O47">
        <v>0.16184899999999999</v>
      </c>
      <c r="P47">
        <v>0.15309600000000001</v>
      </c>
      <c r="Q47">
        <v>0.16659399999999999</v>
      </c>
      <c r="R47">
        <v>0.181426</v>
      </c>
      <c r="S47">
        <v>0.23059499999999999</v>
      </c>
      <c r="T47">
        <v>0.372284</v>
      </c>
      <c r="U47">
        <v>0.59018499999999996</v>
      </c>
      <c r="V47">
        <v>0.88428200000000001</v>
      </c>
      <c r="W47">
        <v>1.308503</v>
      </c>
      <c r="X47">
        <v>1.835556</v>
      </c>
      <c r="Y47">
        <v>2.5568810000000002</v>
      </c>
      <c r="Z47">
        <v>3.6132460000000002</v>
      </c>
      <c r="AA47">
        <v>5.1703970000000004</v>
      </c>
      <c r="AB47">
        <v>5.6791210000000003</v>
      </c>
      <c r="AC47">
        <v>8.3457050000000006</v>
      </c>
      <c r="AD47">
        <v>9.4539399999999993</v>
      </c>
      <c r="AE47">
        <v>9.8860530000000004</v>
      </c>
      <c r="AF47">
        <v>11.357060000000001</v>
      </c>
      <c r="AG47">
        <v>9.8243270000000003</v>
      </c>
      <c r="AH47">
        <v>9.0113350000000008</v>
      </c>
      <c r="AI47">
        <v>7.3410890000000002</v>
      </c>
      <c r="AJ47">
        <v>5.3584290000000001</v>
      </c>
      <c r="AK47">
        <v>3.6560269999999999</v>
      </c>
      <c r="AL47">
        <v>1.724785</v>
      </c>
      <c r="AM47">
        <v>214.99100000000001</v>
      </c>
      <c r="AN47">
        <v>573.54600000000005</v>
      </c>
      <c r="AO47">
        <v>1214.4369999999999</v>
      </c>
      <c r="AP47">
        <v>308.32499999999999</v>
      </c>
      <c r="AQ47">
        <v>651.29100000000005</v>
      </c>
    </row>
    <row r="48" spans="1:43" x14ac:dyDescent="0.2">
      <c r="A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0.31008799999999997</v>
      </c>
      <c r="L48">
        <v>0.15138799999999999</v>
      </c>
      <c r="M48">
        <v>0.34342600000000001</v>
      </c>
      <c r="N48">
        <v>0.760293</v>
      </c>
      <c r="O48">
        <v>0.22733400000000001</v>
      </c>
      <c r="P48">
        <v>0.22678499999999999</v>
      </c>
      <c r="Q48">
        <v>0.25089299999999998</v>
      </c>
      <c r="R48">
        <v>0.25400099999999998</v>
      </c>
      <c r="S48">
        <v>0.28087499999999999</v>
      </c>
      <c r="T48">
        <v>0.396065</v>
      </c>
      <c r="U48">
        <v>0.57810300000000003</v>
      </c>
      <c r="V48">
        <v>0.84939200000000004</v>
      </c>
      <c r="W48">
        <v>1.283849</v>
      </c>
      <c r="X48">
        <v>1.867281</v>
      </c>
      <c r="Y48">
        <v>2.6828470000000002</v>
      </c>
      <c r="Z48">
        <v>3.8500649999999998</v>
      </c>
      <c r="AA48">
        <v>5.4960760000000004</v>
      </c>
      <c r="AB48">
        <v>5.9489429999999999</v>
      </c>
      <c r="AC48">
        <v>8.5576229999999995</v>
      </c>
      <c r="AD48">
        <v>9.4730340000000002</v>
      </c>
      <c r="AE48">
        <v>9.7240610000000007</v>
      </c>
      <c r="AF48">
        <v>11.028164</v>
      </c>
      <c r="AG48">
        <v>9.4769600000000001</v>
      </c>
      <c r="AH48">
        <v>8.6766880000000004</v>
      </c>
      <c r="AI48">
        <v>7.0619079999999999</v>
      </c>
      <c r="AJ48">
        <v>5.1367779999999996</v>
      </c>
      <c r="AK48">
        <v>3.4788519999999998</v>
      </c>
      <c r="AL48">
        <v>1.6282270000000001</v>
      </c>
      <c r="AM48">
        <v>204.709</v>
      </c>
      <c r="AN48">
        <v>556.21</v>
      </c>
      <c r="AO48">
        <v>1198.232</v>
      </c>
      <c r="AP48">
        <v>261.87700000000001</v>
      </c>
      <c r="AQ48">
        <v>635.78399999999999</v>
      </c>
    </row>
    <row r="49" spans="1:44" x14ac:dyDescent="0.2">
      <c r="A49" t="s">
        <v>72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1.8481999999999998E-2</v>
      </c>
      <c r="J49">
        <v>0.49372300000000002</v>
      </c>
      <c r="K49">
        <v>0.94542599999999999</v>
      </c>
      <c r="L49">
        <v>0.44280999999999998</v>
      </c>
      <c r="M49">
        <v>1.1023339999999999</v>
      </c>
      <c r="N49">
        <v>3.2264750000000002</v>
      </c>
      <c r="O49">
        <v>0.98285199999999995</v>
      </c>
      <c r="P49">
        <v>0.867116</v>
      </c>
      <c r="Q49">
        <v>0.79547000000000001</v>
      </c>
      <c r="R49">
        <v>0.712669</v>
      </c>
      <c r="S49">
        <v>0.86730499999999999</v>
      </c>
      <c r="T49">
        <v>1.5155959999999999</v>
      </c>
      <c r="U49">
        <v>2.6000570000000001</v>
      </c>
      <c r="V49">
        <v>3.941586</v>
      </c>
      <c r="W49">
        <v>5.4252370000000001</v>
      </c>
      <c r="X49">
        <v>6.4837999999999996</v>
      </c>
      <c r="Y49">
        <v>7.0755049999999997</v>
      </c>
      <c r="Z49">
        <v>7.2739019999999996</v>
      </c>
      <c r="AA49">
        <v>7.1573070000000003</v>
      </c>
      <c r="AB49">
        <v>5.5250120000000003</v>
      </c>
      <c r="AC49">
        <v>5.997217</v>
      </c>
      <c r="AD49">
        <v>5.4386760000000001</v>
      </c>
      <c r="AE49">
        <v>5.1039770000000004</v>
      </c>
      <c r="AF49">
        <v>5.7059850000000001</v>
      </c>
      <c r="AG49">
        <v>5.0428410000000001</v>
      </c>
      <c r="AH49">
        <v>4.8202429999999996</v>
      </c>
      <c r="AI49">
        <v>4.1071359999999997</v>
      </c>
      <c r="AJ49">
        <v>3.1112950000000001</v>
      </c>
      <c r="AK49">
        <v>2.178061</v>
      </c>
      <c r="AL49">
        <v>1.0419050000000001</v>
      </c>
      <c r="AM49">
        <v>68.558000000000007</v>
      </c>
      <c r="AN49">
        <v>285.14800000000002</v>
      </c>
      <c r="AO49">
        <v>1017.192</v>
      </c>
      <c r="AP49">
        <v>93.974000000000004</v>
      </c>
      <c r="AQ49">
        <v>430.37200000000001</v>
      </c>
    </row>
    <row r="50" spans="1:44" x14ac:dyDescent="0.2">
      <c r="A50" t="s">
        <v>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0.33788400000000002</v>
      </c>
      <c r="K50">
        <v>0.668651</v>
      </c>
      <c r="L50">
        <v>0.32298199999999999</v>
      </c>
      <c r="M50">
        <v>0.69300799999999996</v>
      </c>
      <c r="N50">
        <v>1.3353809999999999</v>
      </c>
      <c r="O50">
        <v>0.45094899999999999</v>
      </c>
      <c r="P50">
        <v>0.51075700000000002</v>
      </c>
      <c r="Q50">
        <v>0.61573500000000003</v>
      </c>
      <c r="R50">
        <v>0.59922399999999998</v>
      </c>
      <c r="S50">
        <v>0.53485899999999997</v>
      </c>
      <c r="T50">
        <v>0.50954500000000003</v>
      </c>
      <c r="U50">
        <v>0.458513</v>
      </c>
      <c r="V50">
        <v>0.516621</v>
      </c>
      <c r="W50">
        <v>0.87658800000000003</v>
      </c>
      <c r="X50">
        <v>1.657853</v>
      </c>
      <c r="Y50">
        <v>2.973417</v>
      </c>
      <c r="Z50">
        <v>4.9215340000000003</v>
      </c>
      <c r="AA50">
        <v>7.5365310000000001</v>
      </c>
      <c r="AB50">
        <v>8.2381469999999997</v>
      </c>
      <c r="AC50">
        <v>11.43806</v>
      </c>
      <c r="AD50">
        <v>11.738899999999999</v>
      </c>
      <c r="AE50">
        <v>10.846183</v>
      </c>
      <c r="AF50">
        <v>10.707928000000001</v>
      </c>
      <c r="AG50">
        <v>7.756659</v>
      </c>
      <c r="AH50">
        <v>5.8702839999999998</v>
      </c>
      <c r="AI50">
        <v>3.8576519999999999</v>
      </c>
      <c r="AJ50">
        <v>2.26057</v>
      </c>
      <c r="AK50">
        <v>1.2558180000000001</v>
      </c>
      <c r="AL50">
        <v>0.50976600000000005</v>
      </c>
      <c r="AM50">
        <v>175.75299999999999</v>
      </c>
      <c r="AN50">
        <v>451.27600000000001</v>
      </c>
      <c r="AO50">
        <v>931.78399999999999</v>
      </c>
      <c r="AP50">
        <v>146.863</v>
      </c>
      <c r="AQ50">
        <v>510.959</v>
      </c>
    </row>
    <row r="51" spans="1:44" x14ac:dyDescent="0.2">
      <c r="A51" t="s">
        <v>74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0.198627</v>
      </c>
      <c r="J51">
        <v>0.75415699999999997</v>
      </c>
      <c r="K51">
        <v>1.1969540000000001</v>
      </c>
      <c r="L51">
        <v>0.50789099999999998</v>
      </c>
      <c r="M51">
        <v>1.1931700000000001</v>
      </c>
      <c r="N51">
        <v>3.615812</v>
      </c>
      <c r="O51">
        <v>1.317504</v>
      </c>
      <c r="P51">
        <v>1.369362</v>
      </c>
      <c r="Q51">
        <v>1.5416970000000001</v>
      </c>
      <c r="R51">
        <v>1.5669649999999999</v>
      </c>
      <c r="S51">
        <v>1.7313890000000001</v>
      </c>
      <c r="T51">
        <v>2.4058169999999999</v>
      </c>
      <c r="U51">
        <v>3.325078</v>
      </c>
      <c r="V51">
        <v>4.3558089999999998</v>
      </c>
      <c r="W51">
        <v>5.4777329999999997</v>
      </c>
      <c r="X51">
        <v>6.2009230000000004</v>
      </c>
      <c r="Y51">
        <v>6.559221</v>
      </c>
      <c r="Z51">
        <v>6.6357179999999998</v>
      </c>
      <c r="AA51">
        <v>6.4931080000000003</v>
      </c>
      <c r="AB51">
        <v>5.0140589999999996</v>
      </c>
      <c r="AC51">
        <v>5.441846</v>
      </c>
      <c r="AD51">
        <v>4.9040660000000003</v>
      </c>
      <c r="AE51">
        <v>4.5507210000000002</v>
      </c>
      <c r="AF51">
        <v>5.0400650000000002</v>
      </c>
      <c r="AG51">
        <v>4.4554289999999996</v>
      </c>
      <c r="AH51">
        <v>4.3134810000000003</v>
      </c>
      <c r="AI51">
        <v>3.7636020000000001</v>
      </c>
      <c r="AJ51">
        <v>2.9337970000000002</v>
      </c>
      <c r="AK51">
        <v>2.109334</v>
      </c>
      <c r="AL51">
        <v>1.0266630000000001</v>
      </c>
      <c r="AM51">
        <v>43.17</v>
      </c>
      <c r="AN51">
        <v>250.31100000000001</v>
      </c>
      <c r="AO51">
        <v>992.91300000000001</v>
      </c>
      <c r="AP51">
        <v>70.762</v>
      </c>
      <c r="AQ51">
        <v>399.392</v>
      </c>
    </row>
    <row r="52" spans="1:44" x14ac:dyDescent="0.2">
      <c r="A52" t="s">
        <v>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4.7694E-2</v>
      </c>
      <c r="Q52">
        <v>0.12461700000000001</v>
      </c>
      <c r="R52">
        <v>0.187779</v>
      </c>
      <c r="S52">
        <v>0.20236999999999999</v>
      </c>
      <c r="T52">
        <v>0.18265100000000001</v>
      </c>
      <c r="U52">
        <v>0.17169499999999999</v>
      </c>
      <c r="V52">
        <v>0.18967300000000001</v>
      </c>
      <c r="W52">
        <v>0.365643</v>
      </c>
      <c r="X52">
        <v>0.88774299999999995</v>
      </c>
      <c r="Y52">
        <v>1.878941</v>
      </c>
      <c r="Z52">
        <v>3.4436490000000002</v>
      </c>
      <c r="AA52">
        <v>5.6823329999999999</v>
      </c>
      <c r="AB52">
        <v>8.6170349999999996</v>
      </c>
      <c r="AC52">
        <v>9.3174679999999999</v>
      </c>
      <c r="AD52">
        <v>12.779641</v>
      </c>
      <c r="AE52">
        <v>12.924989</v>
      </c>
      <c r="AF52">
        <v>11.741308</v>
      </c>
      <c r="AG52">
        <v>11.333701</v>
      </c>
      <c r="AH52">
        <v>7.945811</v>
      </c>
      <c r="AI52">
        <v>5.7226559999999997</v>
      </c>
      <c r="AJ52">
        <v>3.455695</v>
      </c>
      <c r="AK52">
        <v>1.757223</v>
      </c>
      <c r="AL52">
        <v>0.79543399999999997</v>
      </c>
      <c r="AM52">
        <v>0.244253</v>
      </c>
      <c r="AN52">
        <v>227.577</v>
      </c>
      <c r="AO52">
        <v>454.97399999999999</v>
      </c>
      <c r="AP52">
        <v>884.96699999999998</v>
      </c>
      <c r="AQ52">
        <v>377.28300000000002</v>
      </c>
      <c r="AR52">
        <v>515.03300000000002</v>
      </c>
    </row>
    <row r="53" spans="1:44" x14ac:dyDescent="0.2">
      <c r="A53" t="s">
        <v>76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0.30742999999999998</v>
      </c>
      <c r="M53">
        <v>0.16667899999999999</v>
      </c>
      <c r="N53">
        <v>0.28211799999999998</v>
      </c>
      <c r="O53">
        <v>0.56552000000000002</v>
      </c>
      <c r="P53">
        <v>0.24781700000000001</v>
      </c>
      <c r="Q53">
        <v>0.27077600000000002</v>
      </c>
      <c r="R53">
        <v>0.27399600000000002</v>
      </c>
      <c r="S53">
        <v>0.187698</v>
      </c>
      <c r="T53">
        <v>7.6360999999999998E-2</v>
      </c>
      <c r="U53">
        <v>9.5619999999999993E-3</v>
      </c>
      <c r="V53">
        <v>0.14566899999999999</v>
      </c>
      <c r="W53">
        <v>0.54325800000000002</v>
      </c>
      <c r="X53">
        <v>1.4202349999999999</v>
      </c>
      <c r="Y53">
        <v>2.7457199999999999</v>
      </c>
      <c r="Z53">
        <v>4.4736469999999997</v>
      </c>
      <c r="AA53">
        <v>6.5732809999999997</v>
      </c>
      <c r="AB53">
        <v>8.9497719999999994</v>
      </c>
      <c r="AC53">
        <v>8.8805019999999999</v>
      </c>
      <c r="AD53">
        <v>11.383055000000001</v>
      </c>
      <c r="AE53">
        <v>10.975852</v>
      </c>
      <c r="AF53">
        <v>9.7860759999999996</v>
      </c>
      <c r="AG53">
        <v>9.5816060000000007</v>
      </c>
      <c r="AH53">
        <v>7.1081690000000002</v>
      </c>
      <c r="AI53">
        <v>5.7005520000000001</v>
      </c>
      <c r="AJ53">
        <v>4.1186850000000002</v>
      </c>
      <c r="AK53">
        <v>2.7255180000000001</v>
      </c>
      <c r="AL53">
        <v>1.724783</v>
      </c>
      <c r="AM53">
        <v>0.77566500000000005</v>
      </c>
      <c r="AN53">
        <v>198.26300000000001</v>
      </c>
      <c r="AO53">
        <v>436.839</v>
      </c>
      <c r="AP53">
        <v>977.32500000000005</v>
      </c>
      <c r="AQ53">
        <v>252.089</v>
      </c>
      <c r="AR53">
        <v>521.928</v>
      </c>
    </row>
    <row r="54" spans="1:44" x14ac:dyDescent="0.2">
      <c r="A54" t="s">
        <v>77</v>
      </c>
      <c r="C54">
        <v>0</v>
      </c>
      <c r="D54">
        <v>0</v>
      </c>
      <c r="E54">
        <v>0</v>
      </c>
      <c r="F54">
        <v>0</v>
      </c>
      <c r="G54">
        <v>0.15821499999999999</v>
      </c>
      <c r="H54">
        <v>0.26391599999999998</v>
      </c>
      <c r="I54">
        <v>0.28040999999999999</v>
      </c>
      <c r="J54">
        <v>0.90061199999999997</v>
      </c>
      <c r="K54">
        <v>1.7923210000000001</v>
      </c>
      <c r="L54">
        <v>2.8686159999999998</v>
      </c>
      <c r="M54">
        <v>1.274832</v>
      </c>
      <c r="N54">
        <v>2.942072</v>
      </c>
      <c r="O54">
        <v>8.3600820000000002</v>
      </c>
      <c r="P54">
        <v>3.1609780000000001</v>
      </c>
      <c r="Q54">
        <v>3.3743110000000001</v>
      </c>
      <c r="R54">
        <v>3.7461289999999998</v>
      </c>
      <c r="S54">
        <v>3.4099650000000001</v>
      </c>
      <c r="T54">
        <v>2.9973160000000001</v>
      </c>
      <c r="U54">
        <v>3.0000909999999998</v>
      </c>
      <c r="V54">
        <v>2.893456</v>
      </c>
      <c r="W54">
        <v>2.8853059999999999</v>
      </c>
      <c r="X54">
        <v>3.2025130000000002</v>
      </c>
      <c r="Y54">
        <v>3.6907450000000002</v>
      </c>
      <c r="Z54">
        <v>4.3855880000000003</v>
      </c>
      <c r="AA54">
        <v>5.2512319999999999</v>
      </c>
      <c r="AB54">
        <v>6.1745549999999998</v>
      </c>
      <c r="AC54">
        <v>5.5082969999999998</v>
      </c>
      <c r="AD54">
        <v>6.4471420000000004</v>
      </c>
      <c r="AE54">
        <v>5.6856650000000002</v>
      </c>
      <c r="AF54">
        <v>4.652355</v>
      </c>
      <c r="AG54">
        <v>4.1400870000000003</v>
      </c>
      <c r="AH54">
        <v>2.7328160000000001</v>
      </c>
      <c r="AI54">
        <v>1.892566</v>
      </c>
      <c r="AJ54">
        <v>1.1047199999999999</v>
      </c>
      <c r="AK54">
        <v>0.54879800000000001</v>
      </c>
      <c r="AL54">
        <v>0.21246899999999999</v>
      </c>
      <c r="AM54">
        <v>6.1823000000000003E-2</v>
      </c>
      <c r="AN54">
        <v>14.673999999999999</v>
      </c>
      <c r="AO54">
        <v>167.9</v>
      </c>
      <c r="AP54">
        <v>606.548</v>
      </c>
      <c r="AQ54">
        <v>23.106999999999999</v>
      </c>
      <c r="AR54">
        <v>249.81299999999999</v>
      </c>
    </row>
    <row r="55" spans="1:44" x14ac:dyDescent="0.2">
      <c r="A55" t="s">
        <v>78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3.3870999999999998E-2</v>
      </c>
      <c r="W55">
        <v>0.29256700000000002</v>
      </c>
      <c r="X55">
        <v>1.0625610000000001</v>
      </c>
      <c r="Y55">
        <v>2.204974</v>
      </c>
      <c r="Z55">
        <v>3.7650929999999998</v>
      </c>
      <c r="AA55">
        <v>5.753495</v>
      </c>
      <c r="AB55">
        <v>8.1594990000000003</v>
      </c>
      <c r="AC55">
        <v>8.4359199999999994</v>
      </c>
      <c r="AD55">
        <v>11.308049</v>
      </c>
      <c r="AE55">
        <v>11.453142</v>
      </c>
      <c r="AF55">
        <v>10.696031</v>
      </c>
      <c r="AG55">
        <v>10.924231000000001</v>
      </c>
      <c r="AH55">
        <v>8.3707379999999993</v>
      </c>
      <c r="AI55">
        <v>6.8103980000000002</v>
      </c>
      <c r="AJ55">
        <v>4.8836409999999999</v>
      </c>
      <c r="AK55">
        <v>3.1346750000000001</v>
      </c>
      <c r="AL55">
        <v>1.8938219999999999</v>
      </c>
      <c r="AM55">
        <v>0.81729300000000005</v>
      </c>
      <c r="AN55">
        <v>229.261</v>
      </c>
      <c r="AO55">
        <v>481.63799999999998</v>
      </c>
      <c r="AP55">
        <v>1022.533</v>
      </c>
      <c r="AQ55">
        <v>412.30599999999998</v>
      </c>
      <c r="AR55">
        <v>565.07399999999996</v>
      </c>
    </row>
    <row r="56" spans="1:44" x14ac:dyDescent="0.2">
      <c r="A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1.7093000000000001E-2</v>
      </c>
      <c r="K56">
        <v>0.38463999999999998</v>
      </c>
      <c r="L56">
        <v>0.63509000000000004</v>
      </c>
      <c r="M56">
        <v>0.28754800000000003</v>
      </c>
      <c r="N56">
        <v>0.582511</v>
      </c>
      <c r="O56">
        <v>1.0610360000000001</v>
      </c>
      <c r="P56">
        <v>0.32977299999999998</v>
      </c>
      <c r="Q56">
        <v>0.34899200000000002</v>
      </c>
      <c r="R56">
        <v>0.39086100000000001</v>
      </c>
      <c r="S56">
        <v>0.35879299999999997</v>
      </c>
      <c r="T56">
        <v>0.31765399999999999</v>
      </c>
      <c r="U56">
        <v>0.33341300000000001</v>
      </c>
      <c r="V56">
        <v>0.38888200000000001</v>
      </c>
      <c r="W56">
        <v>0.56184299999999998</v>
      </c>
      <c r="X56">
        <v>0.954735</v>
      </c>
      <c r="Y56">
        <v>1.5771900000000001</v>
      </c>
      <c r="Z56">
        <v>2.4641929999999999</v>
      </c>
      <c r="AA56">
        <v>3.6640899999999998</v>
      </c>
      <c r="AB56">
        <v>5.2169689999999997</v>
      </c>
      <c r="AC56">
        <v>5.5177509999999996</v>
      </c>
      <c r="AD56">
        <v>7.7084869999999999</v>
      </c>
      <c r="AE56">
        <v>8.3433220000000006</v>
      </c>
      <c r="AF56">
        <v>8.5447939999999996</v>
      </c>
      <c r="AG56">
        <v>9.9438239999999993</v>
      </c>
      <c r="AH56">
        <v>9.0525549999999999</v>
      </c>
      <c r="AI56">
        <v>9.0103849999999994</v>
      </c>
      <c r="AJ56">
        <v>8.1328849999999999</v>
      </c>
      <c r="AK56">
        <v>6.5706449999999998</v>
      </c>
      <c r="AL56">
        <v>4.8765830000000001</v>
      </c>
      <c r="AM56">
        <v>2.4234640000000001</v>
      </c>
      <c r="AN56">
        <v>197.61199999999999</v>
      </c>
      <c r="AO56">
        <v>590.11500000000001</v>
      </c>
      <c r="AP56">
        <v>1308.3130000000001</v>
      </c>
      <c r="AQ56">
        <v>159.304</v>
      </c>
      <c r="AR56">
        <v>675.97299999999996</v>
      </c>
    </row>
    <row r="57" spans="1:44" x14ac:dyDescent="0.2">
      <c r="A57" t="s">
        <v>80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0.14203499999999999</v>
      </c>
      <c r="P57">
        <v>0.21885199999999999</v>
      </c>
      <c r="Q57">
        <v>0.26056099999999999</v>
      </c>
      <c r="R57">
        <v>0.243588</v>
      </c>
      <c r="S57">
        <v>9.3006000000000005E-2</v>
      </c>
      <c r="T57">
        <v>0</v>
      </c>
      <c r="U57">
        <v>0</v>
      </c>
      <c r="V57">
        <v>0</v>
      </c>
      <c r="W57">
        <v>8.4833000000000006E-2</v>
      </c>
      <c r="X57">
        <v>0.904416</v>
      </c>
      <c r="Y57">
        <v>2.6933579999999999</v>
      </c>
      <c r="Z57">
        <v>5.3743860000000003</v>
      </c>
      <c r="AA57">
        <v>8.7820060000000009</v>
      </c>
      <c r="AB57">
        <v>12.485269000000001</v>
      </c>
      <c r="AC57">
        <v>12.292215000000001</v>
      </c>
      <c r="AD57">
        <v>14.952499</v>
      </c>
      <c r="AE57">
        <v>13.055075</v>
      </c>
      <c r="AF57">
        <v>10.140387</v>
      </c>
      <c r="AG57">
        <v>8.2456060000000004</v>
      </c>
      <c r="AH57">
        <v>4.8086130000000002</v>
      </c>
      <c r="AI57">
        <v>2.8944809999999999</v>
      </c>
      <c r="AJ57">
        <v>1.4495260000000001</v>
      </c>
      <c r="AK57">
        <v>0.61910799999999999</v>
      </c>
      <c r="AL57">
        <v>0.20741499999999999</v>
      </c>
      <c r="AM57">
        <v>5.2767000000000001E-2</v>
      </c>
      <c r="AN57">
        <v>209.92099999999999</v>
      </c>
      <c r="AO57">
        <v>378.291</v>
      </c>
      <c r="AP57">
        <v>710.61599999999999</v>
      </c>
      <c r="AQ57">
        <v>324.13</v>
      </c>
      <c r="AR57">
        <v>427.70699999999999</v>
      </c>
    </row>
    <row r="58" spans="1:44" x14ac:dyDescent="0.2">
      <c r="A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0.207312</v>
      </c>
      <c r="L58">
        <v>0.50202199999999997</v>
      </c>
      <c r="M58">
        <v>0.22172600000000001</v>
      </c>
      <c r="N58">
        <v>0.428062</v>
      </c>
      <c r="O58">
        <v>1.0040420000000001</v>
      </c>
      <c r="P58">
        <v>0.43907099999999999</v>
      </c>
      <c r="Q58">
        <v>0.49851699999999999</v>
      </c>
      <c r="R58">
        <v>0.55720999999999998</v>
      </c>
      <c r="S58">
        <v>0.47422999999999998</v>
      </c>
      <c r="T58">
        <v>0.37356899999999998</v>
      </c>
      <c r="U58">
        <v>0.37592900000000001</v>
      </c>
      <c r="V58">
        <v>0.54558200000000001</v>
      </c>
      <c r="W58">
        <v>1.0631820000000001</v>
      </c>
      <c r="X58">
        <v>2.1129880000000001</v>
      </c>
      <c r="Y58">
        <v>3.63002</v>
      </c>
      <c r="Z58">
        <v>5.5525140000000004</v>
      </c>
      <c r="AA58">
        <v>7.8159900000000002</v>
      </c>
      <c r="AB58">
        <v>10.248056</v>
      </c>
      <c r="AC58">
        <v>9.8030460000000001</v>
      </c>
      <c r="AD58">
        <v>12.035928</v>
      </c>
      <c r="AE58">
        <v>10.975742</v>
      </c>
      <c r="AF58">
        <v>9.1526929999999993</v>
      </c>
      <c r="AG58">
        <v>8.2255450000000003</v>
      </c>
      <c r="AH58">
        <v>5.4673639999999999</v>
      </c>
      <c r="AI58">
        <v>3.8396379999999999</v>
      </c>
      <c r="AJ58">
        <v>2.3401040000000002</v>
      </c>
      <c r="AK58">
        <v>1.255973</v>
      </c>
      <c r="AL58">
        <v>0.63174200000000003</v>
      </c>
      <c r="AM58">
        <v>0.22220400000000001</v>
      </c>
      <c r="AN58">
        <v>159.26599999999999</v>
      </c>
      <c r="AO58">
        <v>372.70600000000002</v>
      </c>
      <c r="AP58">
        <v>791.81200000000001</v>
      </c>
      <c r="AQ58">
        <v>167.12799999999999</v>
      </c>
      <c r="AR58">
        <v>433.02499999999998</v>
      </c>
    </row>
    <row r="59" spans="1:44" x14ac:dyDescent="0.2">
      <c r="A59" t="s">
        <v>82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3.1903000000000001E-2</v>
      </c>
      <c r="P59">
        <v>0.12160600000000001</v>
      </c>
      <c r="Q59">
        <v>0.17272299999999999</v>
      </c>
      <c r="R59">
        <v>0.21312600000000001</v>
      </c>
      <c r="S59">
        <v>0.16868900000000001</v>
      </c>
      <c r="T59">
        <v>6.8793000000000007E-2</v>
      </c>
      <c r="U59">
        <v>0</v>
      </c>
      <c r="V59">
        <v>0</v>
      </c>
      <c r="W59">
        <v>0.14186799999999999</v>
      </c>
      <c r="X59">
        <v>0.81131399999999998</v>
      </c>
      <c r="Y59">
        <v>1.9736819999999999</v>
      </c>
      <c r="Z59">
        <v>3.665289</v>
      </c>
      <c r="AA59">
        <v>5.8859130000000004</v>
      </c>
      <c r="AB59">
        <v>8.5570839999999997</v>
      </c>
      <c r="AC59">
        <v>8.8777760000000008</v>
      </c>
      <c r="AD59">
        <v>11.742571</v>
      </c>
      <c r="AE59">
        <v>11.579276</v>
      </c>
      <c r="AF59">
        <v>10.477378</v>
      </c>
      <c r="AG59">
        <v>10.388023</v>
      </c>
      <c r="AH59">
        <v>7.8186600000000004</v>
      </c>
      <c r="AI59">
        <v>6.3857629999999999</v>
      </c>
      <c r="AJ59">
        <v>4.7205199999999996</v>
      </c>
      <c r="AK59">
        <v>3.19767</v>
      </c>
      <c r="AL59">
        <v>2.0623740000000002</v>
      </c>
      <c r="AM59">
        <v>0.93799699999999997</v>
      </c>
      <c r="AN59">
        <v>228.97200000000001</v>
      </c>
      <c r="AO59">
        <v>470.54599999999999</v>
      </c>
      <c r="AP59">
        <v>1030.1469999999999</v>
      </c>
      <c r="AQ59">
        <v>389.32400000000001</v>
      </c>
      <c r="AR59">
        <v>560.43299999999999</v>
      </c>
    </row>
    <row r="60" spans="1:44" x14ac:dyDescent="0.2">
      <c r="A60" t="s">
        <v>83</v>
      </c>
      <c r="C60">
        <v>0</v>
      </c>
      <c r="D60">
        <v>0</v>
      </c>
      <c r="E60">
        <v>0</v>
      </c>
      <c r="F60">
        <v>0</v>
      </c>
      <c r="G60">
        <v>0.162658</v>
      </c>
      <c r="H60">
        <v>0.28076499999999999</v>
      </c>
      <c r="I60">
        <v>0.309062</v>
      </c>
      <c r="J60">
        <v>1.117054</v>
      </c>
      <c r="K60">
        <v>2.3478819999999998</v>
      </c>
      <c r="L60">
        <v>3.7812070000000002</v>
      </c>
      <c r="M60">
        <v>1.7267859999999999</v>
      </c>
      <c r="N60">
        <v>3.899734</v>
      </c>
      <c r="O60">
        <v>9.1413460000000004</v>
      </c>
      <c r="P60">
        <v>3.1183360000000002</v>
      </c>
      <c r="Q60">
        <v>3.3602560000000001</v>
      </c>
      <c r="R60">
        <v>3.922825</v>
      </c>
      <c r="S60">
        <v>3.9105289999999999</v>
      </c>
      <c r="T60">
        <v>3.8603580000000002</v>
      </c>
      <c r="U60">
        <v>4.3981219999999999</v>
      </c>
      <c r="V60">
        <v>4.7719690000000003</v>
      </c>
      <c r="W60">
        <v>5.0375009999999998</v>
      </c>
      <c r="X60">
        <v>5.4283640000000002</v>
      </c>
      <c r="Y60">
        <v>5.6402530000000004</v>
      </c>
      <c r="Z60">
        <v>5.7998370000000001</v>
      </c>
      <c r="AA60">
        <v>5.903416</v>
      </c>
      <c r="AB60">
        <v>5.833081</v>
      </c>
      <c r="AC60">
        <v>4.3963770000000002</v>
      </c>
      <c r="AD60">
        <v>4.3202990000000003</v>
      </c>
      <c r="AE60">
        <v>3.1289349999999998</v>
      </c>
      <c r="AF60">
        <v>2.0799940000000001</v>
      </c>
      <c r="AG60">
        <v>1.442644</v>
      </c>
      <c r="AH60">
        <v>0.69068399999999996</v>
      </c>
      <c r="AI60">
        <v>0.18972600000000001</v>
      </c>
      <c r="AJ60">
        <v>0</v>
      </c>
      <c r="AK60">
        <v>0</v>
      </c>
      <c r="AL60">
        <v>0</v>
      </c>
      <c r="AM60">
        <v>0</v>
      </c>
      <c r="AN60">
        <v>10.368</v>
      </c>
      <c r="AO60">
        <v>104.593</v>
      </c>
      <c r="AP60">
        <v>376.48500000000001</v>
      </c>
      <c r="AQ60">
        <v>19.376000000000001</v>
      </c>
      <c r="AR60">
        <v>156.19999999999999</v>
      </c>
    </row>
    <row r="61" spans="1:44" x14ac:dyDescent="0.2">
      <c r="A61" t="s">
        <v>84</v>
      </c>
      <c r="C61">
        <v>0</v>
      </c>
      <c r="D61">
        <v>0</v>
      </c>
      <c r="E61">
        <v>0</v>
      </c>
      <c r="F61">
        <v>0</v>
      </c>
      <c r="G61">
        <v>7.7121999999999996E-2</v>
      </c>
      <c r="H61">
        <v>0.18861900000000001</v>
      </c>
      <c r="I61">
        <v>0.17579900000000001</v>
      </c>
      <c r="J61">
        <v>0.69616800000000001</v>
      </c>
      <c r="K61">
        <v>1.5951489999999999</v>
      </c>
      <c r="L61">
        <v>2.3148469999999999</v>
      </c>
      <c r="M61">
        <v>1.055256</v>
      </c>
      <c r="N61">
        <v>2.5628739999999999</v>
      </c>
      <c r="O61">
        <v>7.5761669999999999</v>
      </c>
      <c r="P61">
        <v>3.3324600000000002</v>
      </c>
      <c r="Q61">
        <v>4.0830669999999998</v>
      </c>
      <c r="R61">
        <v>5.3775149999999998</v>
      </c>
      <c r="S61">
        <v>5.9063429999999997</v>
      </c>
      <c r="T61">
        <v>6.1817440000000001</v>
      </c>
      <c r="U61">
        <v>7.1718419999999998</v>
      </c>
      <c r="V61">
        <v>7.546678</v>
      </c>
      <c r="W61">
        <v>7.3203760000000004</v>
      </c>
      <c r="X61">
        <v>6.8917380000000001</v>
      </c>
      <c r="Y61">
        <v>6.0141749999999998</v>
      </c>
      <c r="Z61">
        <v>5.079161</v>
      </c>
      <c r="AA61">
        <v>4.2128620000000003</v>
      </c>
      <c r="AB61">
        <v>3.4077489999999999</v>
      </c>
      <c r="AC61">
        <v>2.1841149999999998</v>
      </c>
      <c r="AD61">
        <v>1.927665</v>
      </c>
      <c r="AE61">
        <v>1.368109</v>
      </c>
      <c r="AF61">
        <v>1.03101</v>
      </c>
      <c r="AG61">
        <v>0.995425</v>
      </c>
      <c r="AH61">
        <v>0.841665</v>
      </c>
      <c r="AI61">
        <v>0.83365500000000003</v>
      </c>
      <c r="AJ61">
        <v>0.76176699999999997</v>
      </c>
      <c r="AK61">
        <v>0.61468299999999998</v>
      </c>
      <c r="AL61">
        <v>0.45591500000000001</v>
      </c>
      <c r="AM61">
        <v>0.218277</v>
      </c>
      <c r="AN61">
        <v>18.501000000000001</v>
      </c>
      <c r="AO61">
        <v>91.6</v>
      </c>
      <c r="AP61">
        <v>325.59300000000002</v>
      </c>
      <c r="AQ61">
        <v>26.831</v>
      </c>
      <c r="AR61">
        <v>158.946</v>
      </c>
    </row>
    <row r="62" spans="1:44" x14ac:dyDescent="0.2">
      <c r="A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8.7465000000000001E-2</v>
      </c>
      <c r="K62">
        <v>0.460704</v>
      </c>
      <c r="L62">
        <v>0.76110900000000004</v>
      </c>
      <c r="M62">
        <v>0.33698099999999998</v>
      </c>
      <c r="N62">
        <v>0.67063399999999995</v>
      </c>
      <c r="O62">
        <v>1.0796950000000001</v>
      </c>
      <c r="P62">
        <v>0.28844999999999998</v>
      </c>
      <c r="Q62">
        <v>0.30114800000000003</v>
      </c>
      <c r="R62">
        <v>0.35111300000000001</v>
      </c>
      <c r="S62">
        <v>0.349827</v>
      </c>
      <c r="T62">
        <v>0.335951</v>
      </c>
      <c r="U62">
        <v>0.35900100000000001</v>
      </c>
      <c r="V62">
        <v>0.36345699999999997</v>
      </c>
      <c r="W62">
        <v>0.402339</v>
      </c>
      <c r="X62">
        <v>0.57989199999999996</v>
      </c>
      <c r="Y62">
        <v>0.97655800000000004</v>
      </c>
      <c r="Z62">
        <v>1.713028</v>
      </c>
      <c r="AA62">
        <v>2.935492</v>
      </c>
      <c r="AB62">
        <v>4.8117190000000001</v>
      </c>
      <c r="AC62">
        <v>5.7070319999999999</v>
      </c>
      <c r="AD62">
        <v>8.7319720000000007</v>
      </c>
      <c r="AE62">
        <v>10.054118000000001</v>
      </c>
      <c r="AF62">
        <v>10.504429</v>
      </c>
      <c r="AG62">
        <v>11.922941</v>
      </c>
      <c r="AH62">
        <v>10.103016999999999</v>
      </c>
      <c r="AI62">
        <v>9.0162460000000006</v>
      </c>
      <c r="AJ62">
        <v>7.088438</v>
      </c>
      <c r="AK62">
        <v>4.9669249999999998</v>
      </c>
      <c r="AL62">
        <v>3.251973</v>
      </c>
      <c r="AM62">
        <v>1.4883459999999999</v>
      </c>
      <c r="AN62">
        <v>219.04</v>
      </c>
      <c r="AO62">
        <v>570.59500000000003</v>
      </c>
      <c r="AP62">
        <v>1180.027</v>
      </c>
      <c r="AQ62">
        <v>138.41</v>
      </c>
      <c r="AR62">
        <v>639.69500000000005</v>
      </c>
    </row>
    <row r="63" spans="1:44" x14ac:dyDescent="0.2">
      <c r="A63" t="s">
        <v>86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0.16778799999999999</v>
      </c>
      <c r="P63">
        <v>0.24479300000000001</v>
      </c>
      <c r="Q63">
        <v>0.28399099999999999</v>
      </c>
      <c r="R63">
        <v>0.256579</v>
      </c>
      <c r="S63">
        <v>8.7847999999999996E-2</v>
      </c>
      <c r="T63">
        <v>0</v>
      </c>
      <c r="U63">
        <v>0</v>
      </c>
      <c r="V63">
        <v>0</v>
      </c>
      <c r="W63">
        <v>8.2704E-2</v>
      </c>
      <c r="X63">
        <v>0.96422600000000003</v>
      </c>
      <c r="Y63">
        <v>2.8946909999999999</v>
      </c>
      <c r="Z63">
        <v>5.7452819999999996</v>
      </c>
      <c r="AA63">
        <v>9.2997770000000006</v>
      </c>
      <c r="AB63">
        <v>13.056338</v>
      </c>
      <c r="AC63">
        <v>12.672442</v>
      </c>
      <c r="AD63">
        <v>15.152165</v>
      </c>
      <c r="AE63">
        <v>12.944387000000001</v>
      </c>
      <c r="AF63">
        <v>9.8032140000000005</v>
      </c>
      <c r="AG63">
        <v>7.7254250000000004</v>
      </c>
      <c r="AH63">
        <v>4.3313790000000001</v>
      </c>
      <c r="AI63">
        <v>2.4894630000000002</v>
      </c>
      <c r="AJ63">
        <v>1.174315</v>
      </c>
      <c r="AK63">
        <v>0.46159099999999997</v>
      </c>
      <c r="AL63">
        <v>0.13397899999999999</v>
      </c>
      <c r="AM63">
        <v>2.7621E-2</v>
      </c>
      <c r="AN63">
        <v>206.453</v>
      </c>
      <c r="AO63">
        <v>368.05900000000003</v>
      </c>
      <c r="AP63">
        <v>682.34100000000001</v>
      </c>
      <c r="AQ63">
        <v>315.02699999999999</v>
      </c>
      <c r="AR63">
        <v>413.87099999999998</v>
      </c>
    </row>
    <row r="64" spans="1:44" x14ac:dyDescent="0.2">
      <c r="A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0.29637400000000003</v>
      </c>
      <c r="L64">
        <v>0.55645699999999998</v>
      </c>
      <c r="M64">
        <v>0.24371200000000001</v>
      </c>
      <c r="N64">
        <v>0.450268</v>
      </c>
      <c r="O64">
        <v>0.76559999999999995</v>
      </c>
      <c r="P64">
        <v>0.27245799999999998</v>
      </c>
      <c r="Q64">
        <v>0.29633500000000002</v>
      </c>
      <c r="R64">
        <v>0.31363600000000003</v>
      </c>
      <c r="S64">
        <v>0.238064</v>
      </c>
      <c r="T64">
        <v>0.14557600000000001</v>
      </c>
      <c r="U64">
        <v>9.7031000000000006E-2</v>
      </c>
      <c r="V64">
        <v>0.163934</v>
      </c>
      <c r="W64">
        <v>0.49699700000000002</v>
      </c>
      <c r="X64">
        <v>1.2486120000000001</v>
      </c>
      <c r="Y64">
        <v>2.4225910000000002</v>
      </c>
      <c r="Z64">
        <v>3.9961869999999999</v>
      </c>
      <c r="AA64">
        <v>5.9569460000000003</v>
      </c>
      <c r="AB64">
        <v>8.2321259999999992</v>
      </c>
      <c r="AC64">
        <v>8.2801539999999996</v>
      </c>
      <c r="AD64">
        <v>10.761621</v>
      </c>
      <c r="AE64">
        <v>10.546500999999999</v>
      </c>
      <c r="AF64">
        <v>9.5880749999999999</v>
      </c>
      <c r="AG64">
        <v>9.6454029999999999</v>
      </c>
      <c r="AH64">
        <v>7.4315949999999997</v>
      </c>
      <c r="AI64">
        <v>6.2477900000000002</v>
      </c>
      <c r="AJ64">
        <v>4.7702119999999999</v>
      </c>
      <c r="AK64">
        <v>3.3283459999999998</v>
      </c>
      <c r="AL64">
        <v>2.1956250000000002</v>
      </c>
      <c r="AM64">
        <v>1.0117719999999999</v>
      </c>
      <c r="AN64">
        <v>194.53</v>
      </c>
      <c r="AO64">
        <v>454.31700000000001</v>
      </c>
      <c r="AP64">
        <v>1043.675</v>
      </c>
      <c r="AQ64">
        <v>175.38200000000001</v>
      </c>
      <c r="AR64">
        <v>544.16499999999996</v>
      </c>
    </row>
    <row r="65" spans="1:44" x14ac:dyDescent="0.2">
      <c r="A65" t="s">
        <v>88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0.195463</v>
      </c>
      <c r="P65">
        <v>0.24159700000000001</v>
      </c>
      <c r="Q65">
        <v>0.240564</v>
      </c>
      <c r="R65">
        <v>0.17080899999999999</v>
      </c>
      <c r="S65">
        <v>0</v>
      </c>
      <c r="T65">
        <v>0</v>
      </c>
      <c r="U65">
        <v>0</v>
      </c>
      <c r="V65">
        <v>3.4499999999999998E-4</v>
      </c>
      <c r="W65">
        <v>0.387104</v>
      </c>
      <c r="X65">
        <v>1.76674</v>
      </c>
      <c r="Y65">
        <v>4.1074700000000002</v>
      </c>
      <c r="Z65">
        <v>7.2521389999999997</v>
      </c>
      <c r="AA65">
        <v>10.888033</v>
      </c>
      <c r="AB65">
        <v>14.422312</v>
      </c>
      <c r="AC65">
        <v>13.355290999999999</v>
      </c>
      <c r="AD65">
        <v>15.248282</v>
      </c>
      <c r="AE65">
        <v>12.336850999999999</v>
      </c>
      <c r="AF65">
        <v>8.7449469999999998</v>
      </c>
      <c r="AG65">
        <v>6.252777</v>
      </c>
      <c r="AH65">
        <v>2.9613480000000001</v>
      </c>
      <c r="AI65">
        <v>1.2562310000000001</v>
      </c>
      <c r="AJ65">
        <v>0.17169499999999999</v>
      </c>
      <c r="AK65">
        <v>0</v>
      </c>
      <c r="AL65">
        <v>0</v>
      </c>
      <c r="AM65">
        <v>0</v>
      </c>
      <c r="AN65">
        <v>191.404</v>
      </c>
      <c r="AO65">
        <v>338.05200000000002</v>
      </c>
      <c r="AP65">
        <v>598.89099999999996</v>
      </c>
      <c r="AQ65">
        <v>292.38600000000002</v>
      </c>
      <c r="AR65">
        <v>370.61700000000002</v>
      </c>
    </row>
    <row r="66" spans="1:44" x14ac:dyDescent="0.2">
      <c r="A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0.27399800000000002</v>
      </c>
      <c r="M66">
        <v>0.14049600000000001</v>
      </c>
      <c r="N66">
        <v>0.23890900000000001</v>
      </c>
      <c r="O66">
        <v>0.57802799999999999</v>
      </c>
      <c r="P66">
        <v>0.20844499999999999</v>
      </c>
      <c r="Q66">
        <v>0.17852499999999999</v>
      </c>
      <c r="R66">
        <v>0.120953</v>
      </c>
      <c r="S66">
        <v>0</v>
      </c>
      <c r="T66">
        <v>0</v>
      </c>
      <c r="U66">
        <v>3.9719999999999998E-2</v>
      </c>
      <c r="V66">
        <v>0.42280699999999999</v>
      </c>
      <c r="W66">
        <v>1.1489</v>
      </c>
      <c r="X66">
        <v>2.313545</v>
      </c>
      <c r="Y66">
        <v>3.7232560000000001</v>
      </c>
      <c r="Z66">
        <v>5.2693640000000004</v>
      </c>
      <c r="AA66">
        <v>6.9010449999999999</v>
      </c>
      <c r="AB66">
        <v>8.5297909999999995</v>
      </c>
      <c r="AC66">
        <v>7.8799109999999999</v>
      </c>
      <c r="AD66">
        <v>9.6157179999999993</v>
      </c>
      <c r="AE66">
        <v>9.0629880000000007</v>
      </c>
      <c r="AF66">
        <v>8.1845079999999992</v>
      </c>
      <c r="AG66">
        <v>8.4533719999999999</v>
      </c>
      <c r="AH66">
        <v>6.9020510000000002</v>
      </c>
      <c r="AI66">
        <v>6.279763</v>
      </c>
      <c r="AJ66">
        <v>5.2596090000000002</v>
      </c>
      <c r="AK66">
        <v>4.0168419999999996</v>
      </c>
      <c r="AL66">
        <v>2.8655149999999998</v>
      </c>
      <c r="AM66">
        <v>1.3919440000000001</v>
      </c>
      <c r="AN66">
        <v>181.08099999999999</v>
      </c>
      <c r="AO66">
        <v>439.74400000000003</v>
      </c>
      <c r="AP66">
        <v>1119.3140000000001</v>
      </c>
      <c r="AQ66">
        <v>258.84699999999998</v>
      </c>
      <c r="AR66">
        <v>553.54700000000003</v>
      </c>
    </row>
    <row r="67" spans="1:44" x14ac:dyDescent="0.2">
      <c r="A67" t="s">
        <v>90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2.6870000000000002E-2</v>
      </c>
      <c r="K67">
        <v>0.68407399999999996</v>
      </c>
      <c r="L67">
        <v>1.402331</v>
      </c>
      <c r="M67">
        <v>0.64951499999999995</v>
      </c>
      <c r="N67">
        <v>1.168582</v>
      </c>
      <c r="O67">
        <v>1.9938119999999999</v>
      </c>
      <c r="P67">
        <v>0.68087900000000001</v>
      </c>
      <c r="Q67">
        <v>0.66311799999999999</v>
      </c>
      <c r="R67">
        <v>0.55892399999999998</v>
      </c>
      <c r="S67">
        <v>0.21773100000000001</v>
      </c>
      <c r="T67">
        <v>0</v>
      </c>
      <c r="U67">
        <v>0</v>
      </c>
      <c r="V67">
        <v>0</v>
      </c>
      <c r="W67">
        <v>0.43990600000000002</v>
      </c>
      <c r="X67">
        <v>2.2278410000000002</v>
      </c>
      <c r="Y67">
        <v>5.1835250000000004</v>
      </c>
      <c r="Z67">
        <v>8.9264539999999997</v>
      </c>
      <c r="AA67">
        <v>12.825434</v>
      </c>
      <c r="AB67">
        <v>15.918464999999999</v>
      </c>
      <c r="AC67">
        <v>13.580859999999999</v>
      </c>
      <c r="AD67">
        <v>13.914489</v>
      </c>
      <c r="AE67">
        <v>9.6648099999999992</v>
      </c>
      <c r="AF67">
        <v>5.5950199999999999</v>
      </c>
      <c r="AG67">
        <v>2.9370980000000002</v>
      </c>
      <c r="AH67">
        <v>0.69672800000000001</v>
      </c>
      <c r="AI67">
        <v>4.3534999999999997E-2</v>
      </c>
      <c r="AJ67">
        <v>0</v>
      </c>
      <c r="AK67">
        <v>0</v>
      </c>
      <c r="AL67">
        <v>0</v>
      </c>
      <c r="AM67">
        <v>0</v>
      </c>
      <c r="AN67">
        <v>143.28</v>
      </c>
      <c r="AO67">
        <v>288.31599999999997</v>
      </c>
      <c r="AP67">
        <v>492.09100000000001</v>
      </c>
      <c r="AQ67">
        <v>87.585999999999999</v>
      </c>
      <c r="AR67">
        <v>300.50299999999999</v>
      </c>
    </row>
    <row r="68" spans="1:44" x14ac:dyDescent="0.2">
      <c r="A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0.14733299999999999</v>
      </c>
      <c r="L68">
        <v>0.54182699999999995</v>
      </c>
      <c r="M68">
        <v>0.26004500000000003</v>
      </c>
      <c r="N68">
        <v>0.50897199999999998</v>
      </c>
      <c r="O68">
        <v>0.65198699999999998</v>
      </c>
      <c r="P68">
        <v>0.17275599999999999</v>
      </c>
      <c r="Q68">
        <v>0.201986</v>
      </c>
      <c r="R68">
        <v>0.24764800000000001</v>
      </c>
      <c r="S68">
        <v>0.22187000000000001</v>
      </c>
      <c r="T68">
        <v>0.14236399999999999</v>
      </c>
      <c r="U68">
        <v>3.8345999999999998E-2</v>
      </c>
      <c r="V68">
        <v>0</v>
      </c>
      <c r="W68">
        <v>0</v>
      </c>
      <c r="X68">
        <v>0</v>
      </c>
      <c r="Y68">
        <v>0.58202100000000001</v>
      </c>
      <c r="Z68">
        <v>1.8944810000000001</v>
      </c>
      <c r="AA68">
        <v>3.8778790000000001</v>
      </c>
      <c r="AB68">
        <v>6.6113439999999999</v>
      </c>
      <c r="AC68">
        <v>7.6568459999999998</v>
      </c>
      <c r="AD68">
        <v>11.056037</v>
      </c>
      <c r="AE68">
        <v>11.750781999999999</v>
      </c>
      <c r="AF68">
        <v>11.267681</v>
      </c>
      <c r="AG68">
        <v>11.706502</v>
      </c>
      <c r="AH68">
        <v>9.1380470000000003</v>
      </c>
      <c r="AI68">
        <v>7.6611500000000001</v>
      </c>
      <c r="AJ68">
        <v>5.7877770000000002</v>
      </c>
      <c r="AK68">
        <v>4.0041859999999998</v>
      </c>
      <c r="AL68">
        <v>2.643456</v>
      </c>
      <c r="AM68">
        <v>1.226677</v>
      </c>
      <c r="AN68">
        <v>254.36699999999999</v>
      </c>
      <c r="AO68">
        <v>525.63900000000001</v>
      </c>
      <c r="AP68">
        <v>1109.1410000000001</v>
      </c>
      <c r="AQ68">
        <v>214.636</v>
      </c>
      <c r="AR68">
        <v>609.20299999999997</v>
      </c>
    </row>
    <row r="69" spans="1:44" x14ac:dyDescent="0.2">
      <c r="A69" t="s">
        <v>92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0.173266</v>
      </c>
      <c r="K69">
        <v>0.60361200000000004</v>
      </c>
      <c r="L69">
        <v>1.0607530000000001</v>
      </c>
      <c r="M69">
        <v>0.51308200000000004</v>
      </c>
      <c r="N69">
        <v>1.160037</v>
      </c>
      <c r="O69">
        <v>2.2971780000000002</v>
      </c>
      <c r="P69">
        <v>0.61271100000000001</v>
      </c>
      <c r="Q69">
        <v>0.58363200000000004</v>
      </c>
      <c r="R69">
        <v>0.60409800000000002</v>
      </c>
      <c r="S69">
        <v>0.53593599999999997</v>
      </c>
      <c r="T69">
        <v>0.46669100000000002</v>
      </c>
      <c r="U69">
        <v>0.44303199999999998</v>
      </c>
      <c r="V69">
        <v>0.349547</v>
      </c>
      <c r="W69">
        <v>0.21407599999999999</v>
      </c>
      <c r="X69">
        <v>0.105104</v>
      </c>
      <c r="Y69">
        <v>0.118422</v>
      </c>
      <c r="Z69">
        <v>0.39554400000000001</v>
      </c>
      <c r="AA69">
        <v>1.1086339999999999</v>
      </c>
      <c r="AB69">
        <v>2.4902760000000002</v>
      </c>
      <c r="AC69">
        <v>3.590204</v>
      </c>
      <c r="AD69">
        <v>6.3326409999999997</v>
      </c>
      <c r="AE69">
        <v>8.1773980000000002</v>
      </c>
      <c r="AF69">
        <v>9.3710020000000007</v>
      </c>
      <c r="AG69">
        <v>11.634764000000001</v>
      </c>
      <c r="AH69">
        <v>10.855897000000001</v>
      </c>
      <c r="AI69">
        <v>10.764173</v>
      </c>
      <c r="AJ69">
        <v>9.5529860000000006</v>
      </c>
      <c r="AK69">
        <v>7.5819979999999996</v>
      </c>
      <c r="AL69">
        <v>5.557626</v>
      </c>
      <c r="AM69">
        <v>2.745679</v>
      </c>
      <c r="AN69">
        <v>194.30699999999999</v>
      </c>
      <c r="AO69">
        <v>678.245</v>
      </c>
      <c r="AP69">
        <v>1351.912</v>
      </c>
      <c r="AQ69">
        <v>102.212</v>
      </c>
      <c r="AR69">
        <v>733.81799999999998</v>
      </c>
    </row>
    <row r="70" spans="1:44" x14ac:dyDescent="0.2">
      <c r="A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0.27412999999999998</v>
      </c>
      <c r="L70">
        <v>0.54735999999999996</v>
      </c>
      <c r="M70">
        <v>0.279756</v>
      </c>
      <c r="N70">
        <v>0.63617800000000002</v>
      </c>
      <c r="O70">
        <v>1.176329</v>
      </c>
      <c r="P70">
        <v>0.34555000000000002</v>
      </c>
      <c r="Q70">
        <v>0.387322</v>
      </c>
      <c r="R70">
        <v>0.48289799999999999</v>
      </c>
      <c r="S70">
        <v>0.49167300000000003</v>
      </c>
      <c r="T70">
        <v>0.43885999999999997</v>
      </c>
      <c r="U70">
        <v>0.36650300000000002</v>
      </c>
      <c r="V70">
        <v>0.11090700000000001</v>
      </c>
      <c r="W70">
        <v>0</v>
      </c>
      <c r="X70">
        <v>0</v>
      </c>
      <c r="Y70">
        <v>0.13300400000000001</v>
      </c>
      <c r="Z70">
        <v>0.90410100000000004</v>
      </c>
      <c r="AA70">
        <v>2.6834259999999999</v>
      </c>
      <c r="AB70">
        <v>5.8798680000000001</v>
      </c>
      <c r="AC70">
        <v>8.0402000000000005</v>
      </c>
      <c r="AD70">
        <v>13.036699</v>
      </c>
      <c r="AE70">
        <v>14.847498999999999</v>
      </c>
      <c r="AF70">
        <v>14.391247999999999</v>
      </c>
      <c r="AG70">
        <v>14.125616000000001</v>
      </c>
      <c r="AH70">
        <v>9.5436110000000003</v>
      </c>
      <c r="AI70">
        <v>6.2360030000000002</v>
      </c>
      <c r="AJ70">
        <v>3.1339250000000001</v>
      </c>
      <c r="AK70">
        <v>1.1915720000000001</v>
      </c>
      <c r="AL70">
        <v>0.280837</v>
      </c>
      <c r="AM70">
        <v>3.4923000000000003E-2</v>
      </c>
      <c r="AN70">
        <v>257.83800000000002</v>
      </c>
      <c r="AO70">
        <v>494</v>
      </c>
      <c r="AP70">
        <v>856.52700000000004</v>
      </c>
      <c r="AQ70">
        <v>172.536</v>
      </c>
      <c r="AR70">
        <v>525.03599999999994</v>
      </c>
    </row>
    <row r="71" spans="1:44" x14ac:dyDescent="0.2">
      <c r="A71" t="s">
        <v>94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5.1789000000000002E-2</v>
      </c>
      <c r="L71">
        <v>0.47462100000000002</v>
      </c>
      <c r="M71">
        <v>0.160301</v>
      </c>
      <c r="N71">
        <v>6.2171999999999998E-2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5.2927000000000002E-2</v>
      </c>
      <c r="W71">
        <v>1.101942</v>
      </c>
      <c r="X71">
        <v>4.1650520000000002</v>
      </c>
      <c r="Y71">
        <v>8.8481590000000008</v>
      </c>
      <c r="Z71">
        <v>13.971219</v>
      </c>
      <c r="AA71">
        <v>18.019846999999999</v>
      </c>
      <c r="AB71">
        <v>19.376048000000001</v>
      </c>
      <c r="AC71">
        <v>13.899856</v>
      </c>
      <c r="AD71">
        <v>11.410227000000001</v>
      </c>
      <c r="AE71">
        <v>5.7899399999999996</v>
      </c>
      <c r="AF71">
        <v>2.1472349999999998</v>
      </c>
      <c r="AG71">
        <v>0.468665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162.905</v>
      </c>
      <c r="AO71">
        <v>257.21300000000002</v>
      </c>
      <c r="AP71">
        <v>406.67099999999999</v>
      </c>
      <c r="AQ71">
        <v>188.40700000000001</v>
      </c>
      <c r="AR71">
        <v>272.61399999999998</v>
      </c>
    </row>
    <row r="72" spans="1:44" x14ac:dyDescent="0.2">
      <c r="A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7.2670999999999999E-2</v>
      </c>
      <c r="L72">
        <v>0.55440599999999995</v>
      </c>
      <c r="M72">
        <v>0.20496700000000001</v>
      </c>
      <c r="N72">
        <v>0.26358700000000002</v>
      </c>
      <c r="O72">
        <v>0.40425299999999997</v>
      </c>
      <c r="P72">
        <v>0.191109</v>
      </c>
      <c r="Q72">
        <v>0.18451200000000001</v>
      </c>
      <c r="R72">
        <v>0.13051199999999999</v>
      </c>
      <c r="S72">
        <v>0</v>
      </c>
      <c r="T72">
        <v>0</v>
      </c>
      <c r="U72">
        <v>0</v>
      </c>
      <c r="V72">
        <v>0</v>
      </c>
      <c r="W72">
        <v>0.40232699999999999</v>
      </c>
      <c r="X72">
        <v>1.8143769999999999</v>
      </c>
      <c r="Y72">
        <v>3.6311469999999999</v>
      </c>
      <c r="Z72">
        <v>5.7734680000000003</v>
      </c>
      <c r="AA72">
        <v>8.073169</v>
      </c>
      <c r="AB72">
        <v>10.309898</v>
      </c>
      <c r="AC72">
        <v>9.5807819999999992</v>
      </c>
      <c r="AD72">
        <v>11.50473</v>
      </c>
      <c r="AE72">
        <v>10.436838</v>
      </c>
      <c r="AF72">
        <v>8.9027329999999996</v>
      </c>
      <c r="AG72">
        <v>8.4858200000000004</v>
      </c>
      <c r="AH72">
        <v>6.2267840000000003</v>
      </c>
      <c r="AI72">
        <v>4.9779989999999996</v>
      </c>
      <c r="AJ72">
        <v>3.5640040000000002</v>
      </c>
      <c r="AK72">
        <v>2.301879</v>
      </c>
      <c r="AL72">
        <v>1.400981</v>
      </c>
      <c r="AM72">
        <v>0.60704899999999995</v>
      </c>
      <c r="AN72">
        <v>190.11500000000001</v>
      </c>
      <c r="AO72">
        <v>399.70699999999999</v>
      </c>
      <c r="AP72">
        <v>922.27599999999995</v>
      </c>
      <c r="AQ72">
        <v>212.839</v>
      </c>
      <c r="AR72">
        <v>488.3</v>
      </c>
    </row>
    <row r="73" spans="1:44" x14ac:dyDescent="0.2">
      <c r="A73" t="s">
        <v>96</v>
      </c>
      <c r="C73">
        <v>0</v>
      </c>
      <c r="D73">
        <v>0</v>
      </c>
      <c r="E73">
        <v>0</v>
      </c>
      <c r="F73">
        <v>0</v>
      </c>
      <c r="G73">
        <v>0.24068300000000001</v>
      </c>
      <c r="H73">
        <v>0.45619100000000001</v>
      </c>
      <c r="I73">
        <v>0.54223500000000002</v>
      </c>
      <c r="J73">
        <v>1.724667</v>
      </c>
      <c r="K73">
        <v>2.9137219999999999</v>
      </c>
      <c r="L73">
        <v>4.2861820000000002</v>
      </c>
      <c r="M73">
        <v>1.7936650000000001</v>
      </c>
      <c r="N73">
        <v>3.4427249999999998</v>
      </c>
      <c r="O73">
        <v>5.3676219999999999</v>
      </c>
      <c r="P73">
        <v>1.2546170000000001</v>
      </c>
      <c r="Q73">
        <v>1.118457</v>
      </c>
      <c r="R73">
        <v>1.04436</v>
      </c>
      <c r="S73">
        <v>0.80302899999999999</v>
      </c>
      <c r="T73">
        <v>0.61136800000000002</v>
      </c>
      <c r="U73">
        <v>0.56854400000000005</v>
      </c>
      <c r="V73">
        <v>0.61271500000000001</v>
      </c>
      <c r="W73">
        <v>0.83842799999999995</v>
      </c>
      <c r="X73">
        <v>1.3273999999999999</v>
      </c>
      <c r="Y73">
        <v>2.0040789999999999</v>
      </c>
      <c r="Z73">
        <v>2.8375439999999998</v>
      </c>
      <c r="AA73">
        <v>3.813841</v>
      </c>
      <c r="AB73">
        <v>4.9093</v>
      </c>
      <c r="AC73">
        <v>4.755414</v>
      </c>
      <c r="AD73">
        <v>6.1426239999999996</v>
      </c>
      <c r="AE73">
        <v>6.2113509999999996</v>
      </c>
      <c r="AF73">
        <v>6.0625299999999998</v>
      </c>
      <c r="AG73">
        <v>6.843229</v>
      </c>
      <c r="AH73">
        <v>6.1470589999999996</v>
      </c>
      <c r="AI73">
        <v>6.1194940000000004</v>
      </c>
      <c r="AJ73">
        <v>5.5658130000000003</v>
      </c>
      <c r="AK73">
        <v>4.541385</v>
      </c>
      <c r="AL73">
        <v>3.400407</v>
      </c>
      <c r="AM73">
        <v>1.6993180000000001</v>
      </c>
      <c r="AN73">
        <v>7.6180000000000003</v>
      </c>
      <c r="AO73">
        <v>380.22</v>
      </c>
      <c r="AP73">
        <v>1175.7429999999999</v>
      </c>
      <c r="AQ73">
        <v>16.530999999999999</v>
      </c>
      <c r="AR73">
        <v>490.29399999999998</v>
      </c>
    </row>
    <row r="74" spans="1:44" x14ac:dyDescent="0.2">
      <c r="A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0.20566599999999999</v>
      </c>
      <c r="I74">
        <v>0.24437999999999999</v>
      </c>
      <c r="J74">
        <v>0.86407900000000004</v>
      </c>
      <c r="K74">
        <v>1.6796930000000001</v>
      </c>
      <c r="L74">
        <v>2.7592780000000001</v>
      </c>
      <c r="M74">
        <v>1.234955</v>
      </c>
      <c r="N74">
        <v>2.4459240000000002</v>
      </c>
      <c r="O74">
        <v>4.074935</v>
      </c>
      <c r="P74">
        <v>1.1103160000000001</v>
      </c>
      <c r="Q74">
        <v>1.104346</v>
      </c>
      <c r="R74">
        <v>1.1667339999999999</v>
      </c>
      <c r="S74">
        <v>1.0079</v>
      </c>
      <c r="T74">
        <v>0.82284199999999996</v>
      </c>
      <c r="U74">
        <v>0.74538700000000002</v>
      </c>
      <c r="V74">
        <v>0.67960799999999999</v>
      </c>
      <c r="W74">
        <v>0.79279299999999997</v>
      </c>
      <c r="X74">
        <v>1.2649140000000001</v>
      </c>
      <c r="Y74">
        <v>2.112724</v>
      </c>
      <c r="Z74">
        <v>3.3374329999999999</v>
      </c>
      <c r="AA74">
        <v>4.9061680000000001</v>
      </c>
      <c r="AB74">
        <v>6.705209</v>
      </c>
      <c r="AC74">
        <v>6.624898</v>
      </c>
      <c r="AD74">
        <v>8.3564919999999994</v>
      </c>
      <c r="AE74">
        <v>7.8559109999999999</v>
      </c>
      <c r="AF74">
        <v>6.8751860000000002</v>
      </c>
      <c r="AG74">
        <v>6.8366090000000002</v>
      </c>
      <c r="AH74">
        <v>5.5264189999999997</v>
      </c>
      <c r="AI74">
        <v>5.2380190000000004</v>
      </c>
      <c r="AJ74">
        <v>4.7677810000000003</v>
      </c>
      <c r="AK74">
        <v>3.9978229999999999</v>
      </c>
      <c r="AL74">
        <v>3.084759</v>
      </c>
      <c r="AM74">
        <v>1.570818</v>
      </c>
      <c r="AN74">
        <v>17.213000000000001</v>
      </c>
      <c r="AO74">
        <v>383.05200000000002</v>
      </c>
      <c r="AP74">
        <v>1130.672</v>
      </c>
      <c r="AQ74">
        <v>31.318999999999999</v>
      </c>
      <c r="AR74">
        <v>489.21</v>
      </c>
    </row>
    <row r="75" spans="1:44" x14ac:dyDescent="0.2">
      <c r="A75" t="s">
        <v>98</v>
      </c>
      <c r="C75">
        <v>0</v>
      </c>
      <c r="D75">
        <v>0</v>
      </c>
      <c r="E75">
        <v>0</v>
      </c>
      <c r="F75">
        <v>0</v>
      </c>
      <c r="G75">
        <v>0</v>
      </c>
      <c r="H75">
        <v>0.19159699999999999</v>
      </c>
      <c r="I75">
        <v>0.21726699999999999</v>
      </c>
      <c r="J75">
        <v>0.715449</v>
      </c>
      <c r="K75">
        <v>1.233015</v>
      </c>
      <c r="L75">
        <v>1.6791860000000001</v>
      </c>
      <c r="M75">
        <v>0.67275799999999997</v>
      </c>
      <c r="N75">
        <v>1.309564</v>
      </c>
      <c r="O75">
        <v>2.3918650000000001</v>
      </c>
      <c r="P75">
        <v>0.73969099999999999</v>
      </c>
      <c r="Q75">
        <v>0.78642400000000001</v>
      </c>
      <c r="R75">
        <v>0.90426099999999998</v>
      </c>
      <c r="S75">
        <v>0.87680499999999995</v>
      </c>
      <c r="T75">
        <v>0.83284400000000003</v>
      </c>
      <c r="U75">
        <v>0.91651800000000005</v>
      </c>
      <c r="V75">
        <v>1.003609</v>
      </c>
      <c r="W75">
        <v>1.177414</v>
      </c>
      <c r="X75">
        <v>1.5713060000000001</v>
      </c>
      <c r="Y75">
        <v>2.1615340000000001</v>
      </c>
      <c r="Z75">
        <v>2.998043</v>
      </c>
      <c r="AA75">
        <v>4.1200789999999996</v>
      </c>
      <c r="AB75">
        <v>5.5372510000000004</v>
      </c>
      <c r="AC75">
        <v>5.6006429999999998</v>
      </c>
      <c r="AD75">
        <v>7.4923250000000001</v>
      </c>
      <c r="AE75">
        <v>7.733187</v>
      </c>
      <c r="AF75">
        <v>7.5546430000000004</v>
      </c>
      <c r="AG75">
        <v>8.3908529999999999</v>
      </c>
      <c r="AH75">
        <v>7.3335419999999996</v>
      </c>
      <c r="AI75">
        <v>7.0851949999999997</v>
      </c>
      <c r="AJ75">
        <v>6.2643620000000002</v>
      </c>
      <c r="AK75">
        <v>4.9991760000000003</v>
      </c>
      <c r="AL75">
        <v>3.6849949999999998</v>
      </c>
      <c r="AM75">
        <v>1.8245990000000001</v>
      </c>
      <c r="AN75">
        <v>44.593000000000004</v>
      </c>
      <c r="AO75">
        <v>469.19600000000003</v>
      </c>
      <c r="AP75">
        <v>1208.53</v>
      </c>
      <c r="AQ75">
        <v>41.04</v>
      </c>
      <c r="AR75">
        <v>564.46400000000006</v>
      </c>
    </row>
    <row r="76" spans="1:44" x14ac:dyDescent="0.2">
      <c r="A76" t="s">
        <v>99</v>
      </c>
      <c r="C76">
        <v>0</v>
      </c>
      <c r="D76">
        <v>0</v>
      </c>
      <c r="E76">
        <v>0</v>
      </c>
      <c r="F76">
        <v>0</v>
      </c>
      <c r="G76">
        <v>0.36529499999999998</v>
      </c>
      <c r="H76">
        <v>0.68399100000000002</v>
      </c>
      <c r="I76">
        <v>0.80646499999999999</v>
      </c>
      <c r="J76">
        <v>2.6096509999999999</v>
      </c>
      <c r="K76">
        <v>4.1118779999999999</v>
      </c>
      <c r="L76">
        <v>5.8613169999999997</v>
      </c>
      <c r="M76">
        <v>2.7645689999999998</v>
      </c>
      <c r="N76">
        <v>6.6472800000000003</v>
      </c>
      <c r="O76">
        <v>18.719175</v>
      </c>
      <c r="P76">
        <v>6.9936309999999997</v>
      </c>
      <c r="Q76">
        <v>7.452229</v>
      </c>
      <c r="R76">
        <v>8.2391570000000005</v>
      </c>
      <c r="S76">
        <v>7.3922949999999998</v>
      </c>
      <c r="T76">
        <v>6.2626530000000002</v>
      </c>
      <c r="U76">
        <v>5.7647620000000002</v>
      </c>
      <c r="V76">
        <v>4.6593369999999998</v>
      </c>
      <c r="W76">
        <v>3.4089619999999998</v>
      </c>
      <c r="X76">
        <v>2.409748</v>
      </c>
      <c r="Y76">
        <v>1.613893</v>
      </c>
      <c r="Z76">
        <v>1.110973</v>
      </c>
      <c r="AA76">
        <v>0.81311999999999995</v>
      </c>
      <c r="AB76">
        <v>0.61985900000000005</v>
      </c>
      <c r="AC76">
        <v>0.38239000000000001</v>
      </c>
      <c r="AD76">
        <v>0.26799600000000001</v>
      </c>
      <c r="AE76">
        <v>3.9373999999999999E-2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4.7190000000000003</v>
      </c>
      <c r="AO76">
        <v>37.389000000000003</v>
      </c>
      <c r="AP76">
        <v>108.19499999999999</v>
      </c>
      <c r="AQ76">
        <v>9.9879999999999995</v>
      </c>
      <c r="AR76">
        <v>50.923999999999999</v>
      </c>
    </row>
    <row r="77" spans="1:44" x14ac:dyDescent="0.2">
      <c r="A77" t="s">
        <v>100</v>
      </c>
      <c r="C77">
        <v>0</v>
      </c>
      <c r="D77">
        <v>0</v>
      </c>
      <c r="E77">
        <v>0</v>
      </c>
      <c r="F77">
        <v>0</v>
      </c>
      <c r="G77">
        <v>0.73112299999999997</v>
      </c>
      <c r="H77">
        <v>1.15978</v>
      </c>
      <c r="I77">
        <v>1.3600350000000001</v>
      </c>
      <c r="J77">
        <v>4.1276849999999996</v>
      </c>
      <c r="K77">
        <v>6.0147019999999998</v>
      </c>
      <c r="L77">
        <v>8.0017200000000006</v>
      </c>
      <c r="M77">
        <v>3.8876629999999999</v>
      </c>
      <c r="N77">
        <v>9.3873350000000002</v>
      </c>
      <c r="O77">
        <v>20.823111999999998</v>
      </c>
      <c r="P77">
        <v>6.0062360000000004</v>
      </c>
      <c r="Q77">
        <v>5.7837610000000002</v>
      </c>
      <c r="R77">
        <v>5.8882279999999998</v>
      </c>
      <c r="S77">
        <v>4.9920059999999999</v>
      </c>
      <c r="T77">
        <v>4.1186639999999999</v>
      </c>
      <c r="U77">
        <v>3.791029</v>
      </c>
      <c r="V77">
        <v>3.1526649999999998</v>
      </c>
      <c r="W77">
        <v>2.45065</v>
      </c>
      <c r="X77">
        <v>1.9105540000000001</v>
      </c>
      <c r="Y77">
        <v>1.466294</v>
      </c>
      <c r="Z77">
        <v>1.182337</v>
      </c>
      <c r="AA77">
        <v>1.0110539999999999</v>
      </c>
      <c r="AB77">
        <v>0.89747200000000005</v>
      </c>
      <c r="AC77">
        <v>0.64201200000000003</v>
      </c>
      <c r="AD77">
        <v>0.60238100000000006</v>
      </c>
      <c r="AE77">
        <v>0.40225100000000003</v>
      </c>
      <c r="AF77">
        <v>0.20222300000000001</v>
      </c>
      <c r="AG77">
        <v>7.0270000000000003E-3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2.7360000000000002</v>
      </c>
      <c r="AO77">
        <v>26.3</v>
      </c>
      <c r="AP77">
        <v>110.44199999999999</v>
      </c>
      <c r="AQ77">
        <v>6.7530000000000001</v>
      </c>
      <c r="AR77">
        <v>48.201000000000001</v>
      </c>
    </row>
    <row r="78" spans="1:44" x14ac:dyDescent="0.2">
      <c r="A78" t="s">
        <v>101</v>
      </c>
      <c r="C78">
        <v>0</v>
      </c>
      <c r="D78">
        <v>0</v>
      </c>
      <c r="E78">
        <v>0</v>
      </c>
      <c r="F78">
        <v>0</v>
      </c>
      <c r="G78">
        <v>0.88858400000000004</v>
      </c>
      <c r="H78">
        <v>1.4395690000000001</v>
      </c>
      <c r="I78">
        <v>1.6973339999999999</v>
      </c>
      <c r="J78">
        <v>4.7733189999999999</v>
      </c>
      <c r="K78">
        <v>6.7038799999999998</v>
      </c>
      <c r="L78">
        <v>9.3298140000000007</v>
      </c>
      <c r="M78">
        <v>4.2851850000000002</v>
      </c>
      <c r="N78">
        <v>9.1730820000000008</v>
      </c>
      <c r="O78">
        <v>15.699750999999999</v>
      </c>
      <c r="P78">
        <v>3.6853799999999999</v>
      </c>
      <c r="Q78">
        <v>3.3139609999999999</v>
      </c>
      <c r="R78">
        <v>3.2199040000000001</v>
      </c>
      <c r="S78">
        <v>2.6963810000000001</v>
      </c>
      <c r="T78">
        <v>2.2975180000000002</v>
      </c>
      <c r="U78">
        <v>2.3061959999999999</v>
      </c>
      <c r="V78">
        <v>2.2484289999999998</v>
      </c>
      <c r="W78">
        <v>2.1924070000000002</v>
      </c>
      <c r="X78">
        <v>2.2279490000000002</v>
      </c>
      <c r="Y78">
        <v>2.188323</v>
      </c>
      <c r="Z78">
        <v>2.0829620000000002</v>
      </c>
      <c r="AA78">
        <v>1.872892</v>
      </c>
      <c r="AB78">
        <v>1.5158339999999999</v>
      </c>
      <c r="AC78">
        <v>0.86121599999999998</v>
      </c>
      <c r="AD78">
        <v>0.57969099999999996</v>
      </c>
      <c r="AE78">
        <v>0.32339899999999999</v>
      </c>
      <c r="AF78">
        <v>0.38957599999999998</v>
      </c>
      <c r="AG78">
        <v>0.87247200000000003</v>
      </c>
      <c r="AH78">
        <v>1.3993629999999999</v>
      </c>
      <c r="AI78">
        <v>2.060759</v>
      </c>
      <c r="AJ78">
        <v>2.4376679999999999</v>
      </c>
      <c r="AK78">
        <v>2.3325109999999998</v>
      </c>
      <c r="AL78">
        <v>1.9099680000000001</v>
      </c>
      <c r="AM78">
        <v>0.99472499999999997</v>
      </c>
      <c r="AN78">
        <v>2.294</v>
      </c>
      <c r="AO78">
        <v>25.908000000000001</v>
      </c>
      <c r="AP78">
        <v>817.79</v>
      </c>
      <c r="AQ78">
        <v>6.024</v>
      </c>
      <c r="AR78">
        <v>187.10599999999999</v>
      </c>
    </row>
    <row r="79" spans="1:44" x14ac:dyDescent="0.2">
      <c r="A79" t="s">
        <v>102</v>
      </c>
      <c r="C79">
        <v>0</v>
      </c>
      <c r="D79">
        <v>0</v>
      </c>
      <c r="E79">
        <v>0</v>
      </c>
      <c r="F79">
        <v>0</v>
      </c>
      <c r="G79">
        <v>0</v>
      </c>
      <c r="H79">
        <v>0.19159699999999999</v>
      </c>
      <c r="I79">
        <v>0.21726699999999999</v>
      </c>
      <c r="J79">
        <v>0.715449</v>
      </c>
      <c r="K79">
        <v>1.233015</v>
      </c>
      <c r="L79">
        <v>1.6791860000000001</v>
      </c>
      <c r="M79">
        <v>0.67275799999999997</v>
      </c>
      <c r="N79">
        <v>1.309564</v>
      </c>
      <c r="O79">
        <v>2.3918650000000001</v>
      </c>
      <c r="P79">
        <v>0.73969099999999999</v>
      </c>
      <c r="Q79">
        <v>0.78642400000000001</v>
      </c>
      <c r="R79">
        <v>0.90426099999999998</v>
      </c>
      <c r="S79">
        <v>0.87680499999999995</v>
      </c>
      <c r="T79">
        <v>0.83284400000000003</v>
      </c>
      <c r="U79">
        <v>0.91651800000000005</v>
      </c>
      <c r="V79">
        <v>1.003609</v>
      </c>
      <c r="W79">
        <v>1.177414</v>
      </c>
      <c r="X79">
        <v>1.5713060000000001</v>
      </c>
      <c r="Y79">
        <v>2.1615340000000001</v>
      </c>
      <c r="Z79">
        <v>2.998043</v>
      </c>
      <c r="AA79">
        <v>4.1200789999999996</v>
      </c>
      <c r="AB79">
        <v>5.5372510000000004</v>
      </c>
      <c r="AC79">
        <v>5.6006429999999998</v>
      </c>
      <c r="AD79">
        <v>7.4923250000000001</v>
      </c>
      <c r="AE79">
        <v>7.733187</v>
      </c>
      <c r="AF79">
        <v>7.5546430000000004</v>
      </c>
      <c r="AG79">
        <v>8.3908529999999999</v>
      </c>
      <c r="AH79">
        <v>7.3335419999999996</v>
      </c>
      <c r="AI79">
        <v>7.0851949999999997</v>
      </c>
      <c r="AJ79">
        <v>6.2643620000000002</v>
      </c>
      <c r="AK79">
        <v>4.9991760000000003</v>
      </c>
      <c r="AL79">
        <v>3.6849949999999998</v>
      </c>
      <c r="AM79">
        <v>1.8245990000000001</v>
      </c>
      <c r="AN79">
        <v>44.593000000000004</v>
      </c>
      <c r="AO79">
        <v>469.19600000000003</v>
      </c>
      <c r="AP79">
        <v>1208.53</v>
      </c>
      <c r="AQ79">
        <v>41.04</v>
      </c>
      <c r="AR79">
        <v>564.46400000000006</v>
      </c>
    </row>
    <row r="80" spans="1:44" x14ac:dyDescent="0.2">
      <c r="A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2.4102999999999999E-2</v>
      </c>
      <c r="K80">
        <v>0.54010800000000003</v>
      </c>
      <c r="L80">
        <v>0.87173</v>
      </c>
      <c r="M80">
        <v>0.36327300000000001</v>
      </c>
      <c r="N80">
        <v>0.58314299999999997</v>
      </c>
      <c r="O80">
        <v>0.99473</v>
      </c>
      <c r="P80">
        <v>0.43102299999999999</v>
      </c>
      <c r="Q80">
        <v>0.46316000000000002</v>
      </c>
      <c r="R80">
        <v>0.43397599999999997</v>
      </c>
      <c r="S80">
        <v>0.20901600000000001</v>
      </c>
      <c r="T80">
        <v>0</v>
      </c>
      <c r="U80">
        <v>0</v>
      </c>
      <c r="V80">
        <v>7.7679999999999997E-3</v>
      </c>
      <c r="W80">
        <v>0.43026199999999998</v>
      </c>
      <c r="X80">
        <v>1.8397399999999999</v>
      </c>
      <c r="Y80">
        <v>4.2858830000000001</v>
      </c>
      <c r="Z80">
        <v>7.5788900000000003</v>
      </c>
      <c r="AA80">
        <v>11.336099000000001</v>
      </c>
      <c r="AB80">
        <v>14.84192</v>
      </c>
      <c r="AC80">
        <v>13.45811</v>
      </c>
      <c r="AD80">
        <v>14.833468</v>
      </c>
      <c r="AE80">
        <v>11.343918</v>
      </c>
      <c r="AF80">
        <v>7.4548269999999999</v>
      </c>
      <c r="AG80">
        <v>4.8265789999999997</v>
      </c>
      <c r="AH80">
        <v>2.0204770000000001</v>
      </c>
      <c r="AI80">
        <v>0.74146900000000004</v>
      </c>
      <c r="AJ80">
        <v>8.6328000000000002E-2</v>
      </c>
      <c r="AK80">
        <v>0</v>
      </c>
      <c r="AL80">
        <v>0</v>
      </c>
      <c r="AM80">
        <v>0</v>
      </c>
      <c r="AN80">
        <v>168.86</v>
      </c>
      <c r="AO80">
        <v>316.86</v>
      </c>
      <c r="AP80">
        <v>555.69799999999998</v>
      </c>
      <c r="AQ80">
        <v>117.932</v>
      </c>
      <c r="AR80">
        <v>339.67399999999998</v>
      </c>
    </row>
    <row r="81" spans="1:45" x14ac:dyDescent="0.2">
      <c r="A81" t="s">
        <v>104</v>
      </c>
      <c r="C81">
        <v>0</v>
      </c>
      <c r="D81">
        <v>0</v>
      </c>
      <c r="E81">
        <v>0</v>
      </c>
      <c r="F81">
        <v>0</v>
      </c>
      <c r="G81">
        <v>0.22231600000000001</v>
      </c>
      <c r="H81">
        <v>0.35470600000000002</v>
      </c>
      <c r="I81">
        <v>0.37144500000000003</v>
      </c>
      <c r="J81">
        <v>0.91614700000000004</v>
      </c>
      <c r="K81">
        <v>1.2988660000000001</v>
      </c>
      <c r="L81">
        <v>1.97593</v>
      </c>
      <c r="M81">
        <v>0.86603300000000005</v>
      </c>
      <c r="N81">
        <v>2.2334000000000001</v>
      </c>
      <c r="O81">
        <v>8.871874</v>
      </c>
      <c r="P81">
        <v>3.8531040000000001</v>
      </c>
      <c r="Q81">
        <v>4.2796849999999997</v>
      </c>
      <c r="R81">
        <v>4.9600879999999998</v>
      </c>
      <c r="S81">
        <v>4.7707860000000002</v>
      </c>
      <c r="T81">
        <v>4.4861469999999999</v>
      </c>
      <c r="U81">
        <v>4.8524599999999998</v>
      </c>
      <c r="V81">
        <v>5.0150800000000002</v>
      </c>
      <c r="W81">
        <v>5.0951529999999998</v>
      </c>
      <c r="X81">
        <v>5.3328069999999999</v>
      </c>
      <c r="Y81">
        <v>5.4155069999999998</v>
      </c>
      <c r="Z81">
        <v>5.4786929999999998</v>
      </c>
      <c r="AA81">
        <v>5.5480309999999999</v>
      </c>
      <c r="AB81">
        <v>5.5600940000000003</v>
      </c>
      <c r="AC81">
        <v>4.3457309999999998</v>
      </c>
      <c r="AD81">
        <v>4.5361969999999996</v>
      </c>
      <c r="AE81">
        <v>3.5776859999999999</v>
      </c>
      <c r="AF81">
        <v>2.6078679999999999</v>
      </c>
      <c r="AG81">
        <v>1.968323</v>
      </c>
      <c r="AH81">
        <v>0.966692</v>
      </c>
      <c r="AI81">
        <v>0.23915</v>
      </c>
      <c r="AJ81">
        <v>0</v>
      </c>
      <c r="AK81">
        <v>0</v>
      </c>
      <c r="AL81">
        <v>0</v>
      </c>
      <c r="AM81">
        <v>0</v>
      </c>
      <c r="AN81">
        <v>19.241</v>
      </c>
      <c r="AO81">
        <v>107.479</v>
      </c>
      <c r="AP81">
        <v>408.517</v>
      </c>
      <c r="AQ81">
        <v>22.04</v>
      </c>
      <c r="AR81">
        <v>167.37700000000001</v>
      </c>
    </row>
    <row r="82" spans="1:45" x14ac:dyDescent="0.2">
      <c r="A82" t="s">
        <v>105</v>
      </c>
      <c r="C82">
        <v>0</v>
      </c>
      <c r="D82">
        <v>0</v>
      </c>
      <c r="E82">
        <v>0</v>
      </c>
      <c r="F82">
        <v>0</v>
      </c>
      <c r="G82">
        <v>0.484518</v>
      </c>
      <c r="H82">
        <v>0.85055999999999998</v>
      </c>
      <c r="I82">
        <v>1.086838</v>
      </c>
      <c r="J82">
        <v>3.3876719999999998</v>
      </c>
      <c r="K82">
        <v>4.6874950000000002</v>
      </c>
      <c r="L82">
        <v>6.340122</v>
      </c>
      <c r="M82">
        <v>2.9833729999999998</v>
      </c>
      <c r="N82">
        <v>6.983841</v>
      </c>
      <c r="O82">
        <v>14.958402</v>
      </c>
      <c r="P82">
        <v>4.2840759999999998</v>
      </c>
      <c r="Q82">
        <v>4.1875400000000003</v>
      </c>
      <c r="R82">
        <v>4.420312</v>
      </c>
      <c r="S82">
        <v>4.0076809999999998</v>
      </c>
      <c r="T82">
        <v>3.6543160000000001</v>
      </c>
      <c r="U82">
        <v>3.8787690000000001</v>
      </c>
      <c r="V82">
        <v>3.9239250000000001</v>
      </c>
      <c r="W82">
        <v>3.8560910000000002</v>
      </c>
      <c r="X82">
        <v>3.8489939999999998</v>
      </c>
      <c r="Y82">
        <v>3.6930510000000001</v>
      </c>
      <c r="Z82">
        <v>3.521137</v>
      </c>
      <c r="AA82">
        <v>3.361742</v>
      </c>
      <c r="AB82">
        <v>3.1723129999999999</v>
      </c>
      <c r="AC82">
        <v>2.3363839999999998</v>
      </c>
      <c r="AD82">
        <v>2.28363</v>
      </c>
      <c r="AE82">
        <v>1.6603669999999999</v>
      </c>
      <c r="AF82">
        <v>1.1025860000000001</v>
      </c>
      <c r="AG82">
        <v>0.737599</v>
      </c>
      <c r="AH82">
        <v>0.26320700000000002</v>
      </c>
      <c r="AI82">
        <v>4.3458999999999998E-2</v>
      </c>
      <c r="AJ82">
        <v>0</v>
      </c>
      <c r="AK82">
        <v>0</v>
      </c>
      <c r="AL82">
        <v>0</v>
      </c>
      <c r="AM82">
        <v>0</v>
      </c>
      <c r="AN82">
        <v>3.661</v>
      </c>
      <c r="AO82">
        <v>43.573</v>
      </c>
      <c r="AP82">
        <v>273.27999999999997</v>
      </c>
      <c r="AQ82">
        <v>8.7469999999999999</v>
      </c>
      <c r="AR82">
        <v>98.028999999999996</v>
      </c>
    </row>
    <row r="83" spans="1:45" x14ac:dyDescent="0.2">
      <c r="A83" t="s">
        <v>106</v>
      </c>
      <c r="C83">
        <v>0</v>
      </c>
      <c r="D83">
        <v>0</v>
      </c>
      <c r="E83">
        <v>0</v>
      </c>
      <c r="F83">
        <v>0</v>
      </c>
      <c r="G83">
        <v>0.235406</v>
      </c>
      <c r="H83">
        <v>0.37709100000000001</v>
      </c>
      <c r="I83">
        <v>0.396254</v>
      </c>
      <c r="J83">
        <v>1.115858</v>
      </c>
      <c r="K83">
        <v>1.781128</v>
      </c>
      <c r="L83">
        <v>2.5601090000000002</v>
      </c>
      <c r="M83">
        <v>1.1758280000000001</v>
      </c>
      <c r="N83">
        <v>2.9204469999999998</v>
      </c>
      <c r="O83">
        <v>8.2819199999999995</v>
      </c>
      <c r="P83">
        <v>2.8442430000000001</v>
      </c>
      <c r="Q83">
        <v>2.8786900000000002</v>
      </c>
      <c r="R83">
        <v>3.0816810000000001</v>
      </c>
      <c r="S83">
        <v>2.838492</v>
      </c>
      <c r="T83">
        <v>2.7304089999999999</v>
      </c>
      <c r="U83">
        <v>3.2795130000000001</v>
      </c>
      <c r="V83">
        <v>4.0605370000000001</v>
      </c>
      <c r="W83">
        <v>5.0553809999999997</v>
      </c>
      <c r="X83">
        <v>6.3191740000000003</v>
      </c>
      <c r="Y83">
        <v>7.2858520000000002</v>
      </c>
      <c r="Z83">
        <v>7.9029939999999996</v>
      </c>
      <c r="AA83">
        <v>8.1162709999999993</v>
      </c>
      <c r="AB83">
        <v>7.7900410000000004</v>
      </c>
      <c r="AC83">
        <v>5.5446590000000002</v>
      </c>
      <c r="AD83">
        <v>5.0034539999999996</v>
      </c>
      <c r="AE83">
        <v>3.1990349999999999</v>
      </c>
      <c r="AF83">
        <v>1.810179</v>
      </c>
      <c r="AG83">
        <v>1.009528</v>
      </c>
      <c r="AH83">
        <v>0.32892300000000002</v>
      </c>
      <c r="AI83">
        <v>7.6902999999999999E-2</v>
      </c>
      <c r="AJ83">
        <v>0</v>
      </c>
      <c r="AK83">
        <v>0</v>
      </c>
      <c r="AL83">
        <v>0</v>
      </c>
      <c r="AM83">
        <v>0</v>
      </c>
      <c r="AN83">
        <v>14.54</v>
      </c>
      <c r="AO83">
        <v>141.70099999999999</v>
      </c>
      <c r="AP83">
        <v>366.50799999999998</v>
      </c>
      <c r="AQ83">
        <v>20.087</v>
      </c>
      <c r="AR83">
        <v>169.03800000000001</v>
      </c>
    </row>
    <row r="84" spans="1:45" x14ac:dyDescent="0.2">
      <c r="A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0.18257599999999999</v>
      </c>
      <c r="K84">
        <v>0.62481100000000001</v>
      </c>
      <c r="L84">
        <v>1.124736</v>
      </c>
      <c r="M84">
        <v>0.49113699999999999</v>
      </c>
      <c r="N84">
        <v>0.84283799999999998</v>
      </c>
      <c r="O84">
        <v>1.4136820000000001</v>
      </c>
      <c r="P84">
        <v>0.50083599999999995</v>
      </c>
      <c r="Q84">
        <v>0.486902</v>
      </c>
      <c r="R84">
        <v>0.39853499999999997</v>
      </c>
      <c r="S84">
        <v>0.13877900000000001</v>
      </c>
      <c r="T84">
        <v>0</v>
      </c>
      <c r="U84">
        <v>0</v>
      </c>
      <c r="V84">
        <v>0.16104099999999999</v>
      </c>
      <c r="W84">
        <v>1.202064</v>
      </c>
      <c r="X84">
        <v>3.0890119999999999</v>
      </c>
      <c r="Y84">
        <v>5.5614039999999996</v>
      </c>
      <c r="Z84">
        <v>8.2859010000000008</v>
      </c>
      <c r="AA84">
        <v>10.934466</v>
      </c>
      <c r="AB84">
        <v>13.004547000000001</v>
      </c>
      <c r="AC84">
        <v>11.029788999999999</v>
      </c>
      <c r="AD84">
        <v>11.631814</v>
      </c>
      <c r="AE84">
        <v>8.7386099999999995</v>
      </c>
      <c r="AF84">
        <v>5.9228550000000002</v>
      </c>
      <c r="AG84">
        <v>4.3882719999999997</v>
      </c>
      <c r="AH84">
        <v>2.6617069999999998</v>
      </c>
      <c r="AI84">
        <v>2.1070509999999998</v>
      </c>
      <c r="AJ84">
        <v>1.7965990000000001</v>
      </c>
      <c r="AK84">
        <v>1.5040720000000001</v>
      </c>
      <c r="AL84">
        <v>1.1743049999999999</v>
      </c>
      <c r="AM84">
        <v>0.601657</v>
      </c>
      <c r="AN84">
        <v>144.85599999999999</v>
      </c>
      <c r="AO84">
        <v>306.48500000000001</v>
      </c>
      <c r="AP84">
        <v>704.33900000000006</v>
      </c>
      <c r="AQ84">
        <v>93.099000000000004</v>
      </c>
      <c r="AR84">
        <v>381.52499999999998</v>
      </c>
    </row>
    <row r="85" spans="1:45" x14ac:dyDescent="0.2">
      <c r="A85" t="s">
        <v>108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0.114305</v>
      </c>
      <c r="R85">
        <v>0.26572600000000002</v>
      </c>
      <c r="S85">
        <v>0.29594199999999998</v>
      </c>
      <c r="T85">
        <v>0.23328599999999999</v>
      </c>
      <c r="U85">
        <v>9.4560000000000005E-2</v>
      </c>
      <c r="V85">
        <v>0</v>
      </c>
      <c r="W85">
        <v>0</v>
      </c>
      <c r="X85">
        <v>6.7000000000000002E-5</v>
      </c>
      <c r="Y85">
        <v>0.115301</v>
      </c>
      <c r="Z85">
        <v>1.106948</v>
      </c>
      <c r="AA85">
        <v>3.2850190000000001</v>
      </c>
      <c r="AB85">
        <v>6.9452220000000002</v>
      </c>
      <c r="AC85">
        <v>9.1261340000000004</v>
      </c>
      <c r="AD85">
        <v>14.195940999999999</v>
      </c>
      <c r="AE85">
        <v>15.515077</v>
      </c>
      <c r="AF85">
        <v>14.526346999999999</v>
      </c>
      <c r="AG85">
        <v>13.879262000000001</v>
      </c>
      <c r="AH85">
        <v>9.2411670000000008</v>
      </c>
      <c r="AI85">
        <v>6.0685000000000002</v>
      </c>
      <c r="AJ85">
        <v>3.1697489999999999</v>
      </c>
      <c r="AK85">
        <v>1.3068679999999999</v>
      </c>
      <c r="AL85">
        <v>0.43180099999999999</v>
      </c>
      <c r="AM85">
        <v>8.2775000000000001E-2</v>
      </c>
      <c r="AN85">
        <v>284.41199999999998</v>
      </c>
      <c r="AO85">
        <v>492.90100000000001</v>
      </c>
      <c r="AP85">
        <v>860.82899999999995</v>
      </c>
      <c r="AQ85">
        <v>427.10899999999998</v>
      </c>
      <c r="AR85">
        <v>539.74400000000003</v>
      </c>
    </row>
    <row r="86" spans="1:45" x14ac:dyDescent="0.2">
      <c r="A86" t="s">
        <v>109</v>
      </c>
      <c r="C86">
        <v>0</v>
      </c>
      <c r="D86">
        <v>0</v>
      </c>
      <c r="E86">
        <v>0</v>
      </c>
      <c r="F86">
        <v>0</v>
      </c>
      <c r="G86">
        <v>0.171544</v>
      </c>
      <c r="H86">
        <v>0.30109399999999997</v>
      </c>
      <c r="I86">
        <v>0.32935300000000001</v>
      </c>
      <c r="J86">
        <v>1.009738</v>
      </c>
      <c r="K86">
        <v>1.8899220000000001</v>
      </c>
      <c r="L86">
        <v>3.408048</v>
      </c>
      <c r="M86">
        <v>1.6355390000000001</v>
      </c>
      <c r="N86">
        <v>3.405424</v>
      </c>
      <c r="O86">
        <v>6.2882049999999996</v>
      </c>
      <c r="P86">
        <v>1.6566129999999999</v>
      </c>
      <c r="Q86">
        <v>1.5271060000000001</v>
      </c>
      <c r="R86">
        <v>1.5228729999999999</v>
      </c>
      <c r="S86">
        <v>1.4016409999999999</v>
      </c>
      <c r="T86">
        <v>1.5077199999999999</v>
      </c>
      <c r="U86">
        <v>2.2069700000000001</v>
      </c>
      <c r="V86">
        <v>3.3668840000000002</v>
      </c>
      <c r="W86">
        <v>4.9019560000000002</v>
      </c>
      <c r="X86">
        <v>6.8025849999999997</v>
      </c>
      <c r="Y86">
        <v>8.4062180000000009</v>
      </c>
      <c r="Z86">
        <v>9.5598580000000002</v>
      </c>
      <c r="AA86">
        <v>10.145367999999999</v>
      </c>
      <c r="AB86">
        <v>9.9356449999999992</v>
      </c>
      <c r="AC86">
        <v>7.084524</v>
      </c>
      <c r="AD86">
        <v>6.2130070000000002</v>
      </c>
      <c r="AE86">
        <v>3.5753560000000002</v>
      </c>
      <c r="AF86">
        <v>1.547687</v>
      </c>
      <c r="AG86">
        <v>0.19912299999999999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11.888</v>
      </c>
      <c r="AO86">
        <v>171.203</v>
      </c>
      <c r="AP86">
        <v>363.92099999999999</v>
      </c>
      <c r="AQ86">
        <v>21.733000000000001</v>
      </c>
      <c r="AR86">
        <v>181.27500000000001</v>
      </c>
    </row>
    <row r="87" spans="1:45" x14ac:dyDescent="0.2">
      <c r="A87" t="s">
        <v>110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0.19217899999999999</v>
      </c>
      <c r="K87">
        <v>0.78517899999999996</v>
      </c>
      <c r="L87">
        <v>1.3096840000000001</v>
      </c>
      <c r="M87">
        <v>0.49570599999999998</v>
      </c>
      <c r="N87">
        <v>1.075874</v>
      </c>
      <c r="O87">
        <v>2.6966070000000002</v>
      </c>
      <c r="P87">
        <v>0.48680499999999999</v>
      </c>
      <c r="Q87">
        <v>0.18421000000000001</v>
      </c>
      <c r="R87">
        <v>9.4649999999999995E-3</v>
      </c>
      <c r="S87">
        <v>0.140046</v>
      </c>
      <c r="T87">
        <v>0.83026999999999995</v>
      </c>
      <c r="U87">
        <v>2.657527</v>
      </c>
      <c r="V87">
        <v>5.7882360000000004</v>
      </c>
      <c r="W87">
        <v>9.5211380000000005</v>
      </c>
      <c r="X87">
        <v>13.184863</v>
      </c>
      <c r="Y87">
        <v>15.051664000000001</v>
      </c>
      <c r="Z87">
        <v>14.913174</v>
      </c>
      <c r="AA87">
        <v>13.015283999999999</v>
      </c>
      <c r="AB87">
        <v>9.716825</v>
      </c>
      <c r="AC87">
        <v>4.879899</v>
      </c>
      <c r="AD87">
        <v>2.5816530000000002</v>
      </c>
      <c r="AE87">
        <v>0.48371399999999998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84.427999999999997</v>
      </c>
      <c r="AO87">
        <v>168.47900000000001</v>
      </c>
      <c r="AP87">
        <v>286.36900000000003</v>
      </c>
      <c r="AQ87">
        <v>67.370999999999995</v>
      </c>
      <c r="AR87">
        <v>175.88800000000001</v>
      </c>
    </row>
    <row r="88" spans="1:45" x14ac:dyDescent="0.2">
      <c r="A88" t="s">
        <v>111</v>
      </c>
      <c r="C88">
        <v>0</v>
      </c>
      <c r="D88">
        <v>0</v>
      </c>
      <c r="E88">
        <v>0</v>
      </c>
      <c r="F88">
        <v>3.8988000000000002E-2</v>
      </c>
      <c r="G88">
        <v>2.5901079999999999</v>
      </c>
      <c r="H88">
        <v>1.741935</v>
      </c>
      <c r="I88">
        <v>1.16754</v>
      </c>
      <c r="J88">
        <v>1.5584070000000001</v>
      </c>
      <c r="K88">
        <v>3.1912090000000002</v>
      </c>
      <c r="L88">
        <v>4.6785759999999996</v>
      </c>
      <c r="M88">
        <v>2.0362930000000001</v>
      </c>
      <c r="N88">
        <v>4.6400750000000004</v>
      </c>
      <c r="O88">
        <v>9.7512699999999999</v>
      </c>
      <c r="P88">
        <v>2.6451259999999999</v>
      </c>
      <c r="Q88">
        <v>2.5767150000000001</v>
      </c>
      <c r="R88">
        <v>2.8957679999999999</v>
      </c>
      <c r="S88">
        <v>3.0679699999999999</v>
      </c>
      <c r="T88">
        <v>3.467222</v>
      </c>
      <c r="U88">
        <v>4.6538700000000004</v>
      </c>
      <c r="V88">
        <v>5.8703989999999999</v>
      </c>
      <c r="W88">
        <v>6.8136840000000003</v>
      </c>
      <c r="X88">
        <v>7.5217850000000004</v>
      </c>
      <c r="Y88">
        <v>7.4561279999999996</v>
      </c>
      <c r="Z88">
        <v>6.85745</v>
      </c>
      <c r="AA88">
        <v>5.8725529999999999</v>
      </c>
      <c r="AB88">
        <v>4.5486050000000002</v>
      </c>
      <c r="AC88">
        <v>2.4861900000000001</v>
      </c>
      <c r="AD88">
        <v>1.556379</v>
      </c>
      <c r="AE88">
        <v>0.30272399999999999</v>
      </c>
      <c r="AF88">
        <v>1.303E-2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3.7160000000000002</v>
      </c>
      <c r="AO88">
        <v>85.935000000000002</v>
      </c>
      <c r="AP88">
        <v>241.18600000000001</v>
      </c>
      <c r="AQ88">
        <v>6.0019999999999998</v>
      </c>
      <c r="AR88">
        <v>105.02500000000001</v>
      </c>
    </row>
    <row r="89" spans="1:45" x14ac:dyDescent="0.2">
      <c r="A89" t="s">
        <v>112</v>
      </c>
      <c r="C89">
        <v>0</v>
      </c>
      <c r="D89">
        <v>0</v>
      </c>
      <c r="E89">
        <v>0</v>
      </c>
      <c r="F89">
        <v>0</v>
      </c>
      <c r="G89">
        <v>7.2816000000000006E-2</v>
      </c>
      <c r="H89">
        <v>0.20022000000000001</v>
      </c>
      <c r="I89">
        <v>0.214638</v>
      </c>
      <c r="J89">
        <v>0.67250100000000002</v>
      </c>
      <c r="K89">
        <v>1.3168439999999999</v>
      </c>
      <c r="L89">
        <v>2.5089329999999999</v>
      </c>
      <c r="M89">
        <v>1.1986939999999999</v>
      </c>
      <c r="N89">
        <v>2.330495</v>
      </c>
      <c r="O89">
        <v>3.7209509999999999</v>
      </c>
      <c r="P89">
        <v>0.88104000000000005</v>
      </c>
      <c r="Q89">
        <v>0.72821199999999997</v>
      </c>
      <c r="R89">
        <v>0.58097299999999996</v>
      </c>
      <c r="S89">
        <v>0.39038699999999998</v>
      </c>
      <c r="T89">
        <v>0.40433599999999997</v>
      </c>
      <c r="U89">
        <v>0.84626599999999996</v>
      </c>
      <c r="V89">
        <v>1.886873</v>
      </c>
      <c r="W89">
        <v>3.5540639999999999</v>
      </c>
      <c r="X89">
        <v>5.8537540000000003</v>
      </c>
      <c r="Y89">
        <v>8.1695539999999998</v>
      </c>
      <c r="Z89">
        <v>10.197711999999999</v>
      </c>
      <c r="AA89">
        <v>11.702971</v>
      </c>
      <c r="AB89">
        <v>12.329791999999999</v>
      </c>
      <c r="AC89">
        <v>9.4388830000000006</v>
      </c>
      <c r="AD89">
        <v>9.0217449999999992</v>
      </c>
      <c r="AE89">
        <v>6.0289190000000001</v>
      </c>
      <c r="AF89">
        <v>3.4735529999999999</v>
      </c>
      <c r="AG89">
        <v>1.863734</v>
      </c>
      <c r="AH89">
        <v>0.41114099999999998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20.532</v>
      </c>
      <c r="AO89">
        <v>224.113</v>
      </c>
      <c r="AP89">
        <v>439.01600000000002</v>
      </c>
      <c r="AQ89">
        <v>32.371000000000002</v>
      </c>
      <c r="AR89">
        <v>237.67500000000001</v>
      </c>
    </row>
    <row r="90" spans="1:45" x14ac:dyDescent="0.2">
      <c r="A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0.37436399999999997</v>
      </c>
      <c r="L90">
        <v>0.94438699999999998</v>
      </c>
      <c r="M90">
        <v>0.43424299999999999</v>
      </c>
      <c r="N90">
        <v>0.85225600000000001</v>
      </c>
      <c r="O90">
        <v>1.8551310000000001</v>
      </c>
      <c r="P90">
        <v>0.45086500000000002</v>
      </c>
      <c r="Q90">
        <v>0.284833</v>
      </c>
      <c r="R90">
        <v>2.4687000000000001E-2</v>
      </c>
      <c r="S90">
        <v>4.7199999999999998E-4</v>
      </c>
      <c r="T90">
        <v>0.12678800000000001</v>
      </c>
      <c r="U90">
        <v>0.81423000000000001</v>
      </c>
      <c r="V90">
        <v>2.2070789999999998</v>
      </c>
      <c r="W90">
        <v>4.17056</v>
      </c>
      <c r="X90">
        <v>6.5398630000000004</v>
      </c>
      <c r="Y90">
        <v>8.5226629999999997</v>
      </c>
      <c r="Z90">
        <v>9.8260609999999993</v>
      </c>
      <c r="AA90">
        <v>10.311424000000001</v>
      </c>
      <c r="AB90">
        <v>9.8237550000000002</v>
      </c>
      <c r="AC90">
        <v>6.8235349999999997</v>
      </c>
      <c r="AD90">
        <v>6.0397670000000003</v>
      </c>
      <c r="AE90">
        <v>4.0667280000000003</v>
      </c>
      <c r="AF90">
        <v>3.0019429999999998</v>
      </c>
      <c r="AG90">
        <v>3.2443949999999999</v>
      </c>
      <c r="AH90">
        <v>3.3685670000000001</v>
      </c>
      <c r="AI90">
        <v>3.993131</v>
      </c>
      <c r="AJ90">
        <v>4.1355209999999998</v>
      </c>
      <c r="AK90">
        <v>3.612025</v>
      </c>
      <c r="AL90">
        <v>2.7672810000000001</v>
      </c>
      <c r="AM90">
        <v>1.383443</v>
      </c>
      <c r="AN90">
        <v>113.7</v>
      </c>
      <c r="AO90">
        <v>260.10500000000002</v>
      </c>
      <c r="AP90">
        <v>1082.4760000000001</v>
      </c>
      <c r="AQ90">
        <v>111.85899999999999</v>
      </c>
      <c r="AR90">
        <v>424.39800000000002</v>
      </c>
    </row>
    <row r="91" spans="1:45" x14ac:dyDescent="0.2">
      <c r="A91" t="s">
        <v>114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0.23055500000000001</v>
      </c>
      <c r="M91">
        <v>0.216895</v>
      </c>
      <c r="N91">
        <v>0.39394400000000002</v>
      </c>
      <c r="O91">
        <v>0.900362</v>
      </c>
      <c r="P91">
        <v>0.31916600000000001</v>
      </c>
      <c r="Q91">
        <v>0.262436</v>
      </c>
      <c r="R91">
        <v>0.13193299999999999</v>
      </c>
      <c r="S91">
        <v>0</v>
      </c>
      <c r="T91">
        <v>0</v>
      </c>
      <c r="U91">
        <v>0</v>
      </c>
      <c r="V91">
        <v>0.15337300000000001</v>
      </c>
      <c r="W91">
        <v>0.93457199999999996</v>
      </c>
      <c r="X91">
        <v>1.971495</v>
      </c>
      <c r="Y91">
        <v>2.9024160000000001</v>
      </c>
      <c r="Z91">
        <v>3.371667</v>
      </c>
      <c r="AA91">
        <v>3.143011</v>
      </c>
      <c r="AB91">
        <v>2.1379609999999998</v>
      </c>
      <c r="AC91">
        <v>0.68874999999999997</v>
      </c>
      <c r="AD91">
        <v>0.124192</v>
      </c>
      <c r="AE91">
        <v>0.82754000000000005</v>
      </c>
      <c r="AF91">
        <v>2.9405250000000001</v>
      </c>
      <c r="AG91">
        <v>7.0329350000000002</v>
      </c>
      <c r="AH91">
        <v>10.214414</v>
      </c>
      <c r="AI91">
        <v>13.825685</v>
      </c>
      <c r="AJ91">
        <v>15.436821999999999</v>
      </c>
      <c r="AK91">
        <v>14.299986000000001</v>
      </c>
      <c r="AL91">
        <v>11.546227</v>
      </c>
      <c r="AM91">
        <v>5.9931390000000002</v>
      </c>
      <c r="AN91">
        <v>191.96199999999999</v>
      </c>
      <c r="AO91">
        <v>968.52099999999996</v>
      </c>
      <c r="AP91">
        <v>1567.1369999999999</v>
      </c>
      <c r="AQ91">
        <v>316.67500000000001</v>
      </c>
      <c r="AR91">
        <v>943.548</v>
      </c>
    </row>
    <row r="92" spans="1:45" x14ac:dyDescent="0.2">
      <c r="A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6.8999000000000005E-2</v>
      </c>
      <c r="V92">
        <v>1.0060309999999999</v>
      </c>
      <c r="W92">
        <v>2.6005389999999999</v>
      </c>
      <c r="X92">
        <v>4.7547220000000001</v>
      </c>
      <c r="Y92">
        <v>6.5831470000000003</v>
      </c>
      <c r="Z92">
        <v>7.5322649999999998</v>
      </c>
      <c r="AA92">
        <v>7.2949120000000001</v>
      </c>
      <c r="AB92">
        <v>5.7589090000000001</v>
      </c>
      <c r="AC92">
        <v>2.8392770000000001</v>
      </c>
      <c r="AD92">
        <v>1.326587</v>
      </c>
      <c r="AE92">
        <v>0.30974499999999999</v>
      </c>
      <c r="AF92">
        <v>0.53313900000000003</v>
      </c>
      <c r="AG92">
        <v>2.47499</v>
      </c>
      <c r="AH92">
        <v>5.5626800000000003</v>
      </c>
      <c r="AI92">
        <v>9.8259650000000001</v>
      </c>
      <c r="AJ92">
        <v>12.970724000000001</v>
      </c>
      <c r="AK92">
        <v>12.996153</v>
      </c>
      <c r="AL92">
        <v>10.687272</v>
      </c>
      <c r="AM92">
        <v>4.8739420000000004</v>
      </c>
      <c r="AN92">
        <v>155.893</v>
      </c>
      <c r="AO92">
        <v>864.81899999999996</v>
      </c>
      <c r="AP92">
        <v>1529.136</v>
      </c>
      <c r="AQ92">
        <v>372.60599999999999</v>
      </c>
      <c r="AR92">
        <v>799.66300000000001</v>
      </c>
    </row>
    <row r="93" spans="1:45" x14ac:dyDescent="0.2">
      <c r="A93" t="s">
        <v>116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7.4379000000000001E-2</v>
      </c>
      <c r="O93">
        <v>0.95680299999999996</v>
      </c>
      <c r="P93">
        <v>0.198324</v>
      </c>
      <c r="Q93">
        <v>2.4212000000000001E-2</v>
      </c>
      <c r="R93">
        <v>0</v>
      </c>
      <c r="S93">
        <v>0</v>
      </c>
      <c r="T93">
        <v>3.4123000000000001E-2</v>
      </c>
      <c r="U93">
        <v>0.75544999999999995</v>
      </c>
      <c r="V93">
        <v>2.4573360000000002</v>
      </c>
      <c r="W93">
        <v>4.7178810000000002</v>
      </c>
      <c r="X93">
        <v>7.3117359999999998</v>
      </c>
      <c r="Y93">
        <v>9.3327600000000004</v>
      </c>
      <c r="Z93">
        <v>10.52022</v>
      </c>
      <c r="AA93">
        <v>10.815443</v>
      </c>
      <c r="AB93">
        <v>10.151818</v>
      </c>
      <c r="AC93">
        <v>7.0228760000000001</v>
      </c>
      <c r="AD93">
        <v>6.2861849999999997</v>
      </c>
      <c r="AE93">
        <v>4.3501589999999997</v>
      </c>
      <c r="AF93">
        <v>3.2640920000000002</v>
      </c>
      <c r="AG93">
        <v>3.4071370000000001</v>
      </c>
      <c r="AH93">
        <v>3.314117</v>
      </c>
      <c r="AI93">
        <v>3.753387</v>
      </c>
      <c r="AJ93">
        <v>3.8312309999999998</v>
      </c>
      <c r="AK93">
        <v>3.3859729999999999</v>
      </c>
      <c r="AL93">
        <v>2.6659259999999998</v>
      </c>
      <c r="AM93">
        <v>1.3684320000000001</v>
      </c>
      <c r="AN93">
        <v>127.80800000000001</v>
      </c>
      <c r="AO93">
        <v>262.15600000000001</v>
      </c>
      <c r="AP93">
        <v>1058.03</v>
      </c>
      <c r="AQ93">
        <v>219.32</v>
      </c>
      <c r="AR93">
        <v>424.97800000000001</v>
      </c>
    </row>
    <row r="94" spans="1:45" x14ac:dyDescent="0.2">
      <c r="A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0.27702700000000002</v>
      </c>
      <c r="L94">
        <v>0.66247199999999995</v>
      </c>
      <c r="M94">
        <v>0.28787699999999999</v>
      </c>
      <c r="N94">
        <v>0.51339599999999996</v>
      </c>
      <c r="O94">
        <v>1.0736779999999999</v>
      </c>
      <c r="P94">
        <v>0.44337199999999999</v>
      </c>
      <c r="Q94">
        <v>0.46604499999999999</v>
      </c>
      <c r="R94">
        <v>0.44397900000000001</v>
      </c>
      <c r="S94">
        <v>0.25886100000000001</v>
      </c>
      <c r="T94">
        <v>6.0392000000000001E-2</v>
      </c>
      <c r="U94">
        <v>0</v>
      </c>
      <c r="V94">
        <v>0</v>
      </c>
      <c r="W94">
        <v>0.13386300000000001</v>
      </c>
      <c r="X94">
        <v>0.90300599999999998</v>
      </c>
      <c r="Y94">
        <v>2.3052009999999998</v>
      </c>
      <c r="Z94">
        <v>4.1784650000000001</v>
      </c>
      <c r="AA94">
        <v>6.2119540000000004</v>
      </c>
      <c r="AB94">
        <v>7.9008139999999996</v>
      </c>
      <c r="AC94">
        <v>6.8650339999999996</v>
      </c>
      <c r="AD94">
        <v>7.2315170000000002</v>
      </c>
      <c r="AE94">
        <v>5.4982449999999998</v>
      </c>
      <c r="AF94">
        <v>4.2286659999999996</v>
      </c>
      <c r="AG94">
        <v>4.7076089999999997</v>
      </c>
      <c r="AH94">
        <v>5.5475310000000002</v>
      </c>
      <c r="AI94">
        <v>7.9747479999999999</v>
      </c>
      <c r="AJ94">
        <v>9.9768919999999994</v>
      </c>
      <c r="AK94">
        <v>9.9700319999999998</v>
      </c>
      <c r="AL94">
        <v>8.0866380000000007</v>
      </c>
      <c r="AM94">
        <v>3.7926850000000001</v>
      </c>
      <c r="AN94">
        <v>195.38</v>
      </c>
      <c r="AO94">
        <v>591.36599999999999</v>
      </c>
      <c r="AP94">
        <v>1460.35</v>
      </c>
      <c r="AQ94">
        <v>173.98699999999999</v>
      </c>
      <c r="AR94">
        <v>726.63099999999997</v>
      </c>
      <c r="AS94" t="s">
        <v>118</v>
      </c>
    </row>
    <row r="95" spans="1:45" x14ac:dyDescent="0.2">
      <c r="A95" t="s">
        <v>119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2.0844999999999999E-2</v>
      </c>
      <c r="K95">
        <v>0.51563199999999998</v>
      </c>
      <c r="L95">
        <v>0.98056699999999997</v>
      </c>
      <c r="M95">
        <v>0.460142</v>
      </c>
      <c r="N95">
        <v>0.89901200000000003</v>
      </c>
      <c r="O95">
        <v>1.9974670000000001</v>
      </c>
      <c r="P95">
        <v>0.74265999999999999</v>
      </c>
      <c r="Q95">
        <v>0.73452899999999999</v>
      </c>
      <c r="R95">
        <v>0.65108500000000002</v>
      </c>
      <c r="S95">
        <v>0.34021200000000001</v>
      </c>
      <c r="T95">
        <v>6.4606999999999998E-2</v>
      </c>
      <c r="U95">
        <v>0</v>
      </c>
      <c r="V95">
        <v>9.6676999999999999E-2</v>
      </c>
      <c r="W95">
        <v>0.85203700000000004</v>
      </c>
      <c r="X95">
        <v>2.5912929999999998</v>
      </c>
      <c r="Y95">
        <v>5.2817340000000002</v>
      </c>
      <c r="Z95">
        <v>8.5959769999999995</v>
      </c>
      <c r="AA95">
        <v>12.070239000000001</v>
      </c>
      <c r="AB95">
        <v>14.960129999999999</v>
      </c>
      <c r="AC95">
        <v>12.950151</v>
      </c>
      <c r="AD95">
        <v>13.665528</v>
      </c>
      <c r="AE95">
        <v>9.9774440000000002</v>
      </c>
      <c r="AF95">
        <v>6.2269170000000003</v>
      </c>
      <c r="AG95">
        <v>3.7284459999999999</v>
      </c>
      <c r="AH95">
        <v>1.3425670000000001</v>
      </c>
      <c r="AI95">
        <v>0.25410100000000002</v>
      </c>
      <c r="AJ95">
        <v>0</v>
      </c>
      <c r="AK95">
        <v>0</v>
      </c>
      <c r="AL95">
        <v>0</v>
      </c>
      <c r="AM95">
        <v>0</v>
      </c>
      <c r="AN95">
        <v>141.99199999999999</v>
      </c>
      <c r="AO95">
        <v>293.51600000000002</v>
      </c>
      <c r="AP95">
        <v>517.58399999999995</v>
      </c>
      <c r="AQ95">
        <v>103.026</v>
      </c>
      <c r="AR95">
        <v>310.774</v>
      </c>
    </row>
    <row r="96" spans="1:45" x14ac:dyDescent="0.2">
      <c r="A96" t="s">
        <v>120</v>
      </c>
      <c r="C96">
        <v>0</v>
      </c>
      <c r="D96">
        <v>0</v>
      </c>
      <c r="E96">
        <v>0</v>
      </c>
      <c r="F96">
        <v>0</v>
      </c>
      <c r="G96">
        <v>7.1364999999999998E-2</v>
      </c>
      <c r="H96">
        <v>0.19488900000000001</v>
      </c>
      <c r="I96">
        <v>0.19761100000000001</v>
      </c>
      <c r="J96">
        <v>0.61271399999999998</v>
      </c>
      <c r="K96">
        <v>1.3006169999999999</v>
      </c>
      <c r="L96">
        <v>2.7070020000000001</v>
      </c>
      <c r="M96">
        <v>1.516221</v>
      </c>
      <c r="N96">
        <v>3.8018139999999998</v>
      </c>
      <c r="O96">
        <v>9.2575970000000005</v>
      </c>
      <c r="P96">
        <v>2.9372099999999999</v>
      </c>
      <c r="Q96">
        <v>2.9680870000000001</v>
      </c>
      <c r="R96">
        <v>3.2275640000000001</v>
      </c>
      <c r="S96">
        <v>3.0459130000000001</v>
      </c>
      <c r="T96">
        <v>2.975949</v>
      </c>
      <c r="U96">
        <v>3.5544220000000002</v>
      </c>
      <c r="V96">
        <v>4.2784040000000001</v>
      </c>
      <c r="W96">
        <v>5.1362120000000004</v>
      </c>
      <c r="X96">
        <v>6.2273529999999999</v>
      </c>
      <c r="Y96">
        <v>7.0437070000000004</v>
      </c>
      <c r="Z96">
        <v>7.5755889999999999</v>
      </c>
      <c r="AA96">
        <v>7.7739649999999996</v>
      </c>
      <c r="AB96">
        <v>7.4956820000000004</v>
      </c>
      <c r="AC96">
        <v>5.3756979999999999</v>
      </c>
      <c r="AD96">
        <v>4.8914540000000004</v>
      </c>
      <c r="AE96">
        <v>3.1425179999999999</v>
      </c>
      <c r="AF96">
        <v>1.737568</v>
      </c>
      <c r="AG96">
        <v>0.82649499999999998</v>
      </c>
      <c r="AH96">
        <v>0.12637899999999999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14.999000000000001</v>
      </c>
      <c r="AO96">
        <v>133.52799999999999</v>
      </c>
      <c r="AP96">
        <v>358.34100000000001</v>
      </c>
      <c r="AQ96">
        <v>27.215</v>
      </c>
      <c r="AR96">
        <v>162.49100000000001</v>
      </c>
    </row>
    <row r="97" spans="1:44" x14ac:dyDescent="0.2">
      <c r="A97" t="s">
        <v>121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2.1788999999999999E-2</v>
      </c>
      <c r="K97">
        <v>0.58215300000000003</v>
      </c>
      <c r="L97">
        <v>1.043296</v>
      </c>
      <c r="M97">
        <v>0.46361599999999997</v>
      </c>
      <c r="N97">
        <v>1.0311330000000001</v>
      </c>
      <c r="O97">
        <v>1.9839990000000001</v>
      </c>
      <c r="P97">
        <v>0.40805000000000002</v>
      </c>
      <c r="Q97">
        <v>0.33819700000000003</v>
      </c>
      <c r="R97">
        <v>0.40646300000000002</v>
      </c>
      <c r="S97">
        <v>0.62935700000000006</v>
      </c>
      <c r="T97">
        <v>1.066641</v>
      </c>
      <c r="U97">
        <v>1.97431</v>
      </c>
      <c r="V97">
        <v>3.1866370000000002</v>
      </c>
      <c r="W97">
        <v>4.466437</v>
      </c>
      <c r="X97">
        <v>5.7882870000000004</v>
      </c>
      <c r="Y97">
        <v>6.7002329999999999</v>
      </c>
      <c r="Z97">
        <v>7.3025399999999996</v>
      </c>
      <c r="AA97">
        <v>7.7210900000000002</v>
      </c>
      <c r="AB97">
        <v>8.0056089999999998</v>
      </c>
      <c r="AC97">
        <v>6.5261779999999998</v>
      </c>
      <c r="AD97">
        <v>7.3133910000000002</v>
      </c>
      <c r="AE97">
        <v>6.5238170000000002</v>
      </c>
      <c r="AF97">
        <v>5.7082740000000003</v>
      </c>
      <c r="AG97">
        <v>5.7267979999999996</v>
      </c>
      <c r="AH97">
        <v>4.4769940000000004</v>
      </c>
      <c r="AI97">
        <v>3.8154059999999999</v>
      </c>
      <c r="AJ97">
        <v>2.9158010000000001</v>
      </c>
      <c r="AK97">
        <v>2.00379</v>
      </c>
      <c r="AL97">
        <v>1.2885880000000001</v>
      </c>
      <c r="AM97">
        <v>0.581125</v>
      </c>
      <c r="AN97">
        <v>88.305000000000007</v>
      </c>
      <c r="AO97">
        <v>279.24799999999999</v>
      </c>
      <c r="AP97">
        <v>861.40800000000002</v>
      </c>
      <c r="AQ97">
        <v>94.760999999999996</v>
      </c>
      <c r="AR97">
        <v>389.34100000000001</v>
      </c>
    </row>
    <row r="98" spans="1:44" x14ac:dyDescent="0.2">
      <c r="A98" t="s">
        <v>122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0.16167200000000001</v>
      </c>
      <c r="P98">
        <v>0.25873200000000002</v>
      </c>
      <c r="Q98">
        <v>0.34055099999999999</v>
      </c>
      <c r="R98">
        <v>0.366145</v>
      </c>
      <c r="S98">
        <v>0.19211600000000001</v>
      </c>
      <c r="T98">
        <v>0</v>
      </c>
      <c r="U98">
        <v>0</v>
      </c>
      <c r="V98">
        <v>0</v>
      </c>
      <c r="W98">
        <v>0</v>
      </c>
      <c r="X98">
        <v>0.494917</v>
      </c>
      <c r="Y98">
        <v>2.373081</v>
      </c>
      <c r="Z98">
        <v>5.4861769999999996</v>
      </c>
      <c r="AA98">
        <v>9.6980579999999996</v>
      </c>
      <c r="AB98">
        <v>14.414299</v>
      </c>
      <c r="AC98">
        <v>14.418414</v>
      </c>
      <c r="AD98">
        <v>17.334135</v>
      </c>
      <c r="AE98">
        <v>14.411598</v>
      </c>
      <c r="AF98">
        <v>10.137263000000001</v>
      </c>
      <c r="AG98">
        <v>6.7965179999999998</v>
      </c>
      <c r="AH98">
        <v>2.6465450000000001</v>
      </c>
      <c r="AI98">
        <v>0.46977799999999997</v>
      </c>
      <c r="AJ98">
        <v>0</v>
      </c>
      <c r="AK98">
        <v>0</v>
      </c>
      <c r="AL98">
        <v>0</v>
      </c>
      <c r="AM98">
        <v>0</v>
      </c>
      <c r="AN98">
        <v>211.613</v>
      </c>
      <c r="AO98">
        <v>356.56200000000001</v>
      </c>
      <c r="AP98">
        <v>588.97199999999998</v>
      </c>
      <c r="AQ98">
        <v>304.32400000000001</v>
      </c>
      <c r="AR98">
        <v>380.21</v>
      </c>
    </row>
    <row r="99" spans="1:44" x14ac:dyDescent="0.2">
      <c r="A99" t="s">
        <v>123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8.5651000000000005E-2</v>
      </c>
      <c r="R99">
        <v>0.21152799999999999</v>
      </c>
      <c r="S99">
        <v>0.26971200000000001</v>
      </c>
      <c r="T99">
        <v>0.25596799999999997</v>
      </c>
      <c r="U99">
        <v>0.17577699999999999</v>
      </c>
      <c r="V99">
        <v>2.6370000000000001E-2</v>
      </c>
      <c r="W99">
        <v>0</v>
      </c>
      <c r="X99">
        <v>0</v>
      </c>
      <c r="Y99">
        <v>0.40079799999999999</v>
      </c>
      <c r="Z99">
        <v>1.7024919999999999</v>
      </c>
      <c r="AA99">
        <v>3.9494980000000002</v>
      </c>
      <c r="AB99">
        <v>7.3195189999999997</v>
      </c>
      <c r="AC99">
        <v>8.9614980000000006</v>
      </c>
      <c r="AD99">
        <v>13.44003</v>
      </c>
      <c r="AE99">
        <v>14.549963999999999</v>
      </c>
      <c r="AF99">
        <v>13.819411000000001</v>
      </c>
      <c r="AG99">
        <v>13.665471999999999</v>
      </c>
      <c r="AH99">
        <v>9.5589279999999999</v>
      </c>
      <c r="AI99">
        <v>6.6043430000000001</v>
      </c>
      <c r="AJ99">
        <v>3.5260340000000001</v>
      </c>
      <c r="AK99">
        <v>1.3870979999999999</v>
      </c>
      <c r="AL99">
        <v>8.9910000000000004E-2</v>
      </c>
      <c r="AM99">
        <v>0</v>
      </c>
      <c r="AN99">
        <v>271.863</v>
      </c>
      <c r="AO99">
        <v>492.13499999999999</v>
      </c>
      <c r="AP99">
        <v>869.99400000000003</v>
      </c>
      <c r="AQ99">
        <v>421.11700000000002</v>
      </c>
      <c r="AR99">
        <v>536.41499999999996</v>
      </c>
    </row>
    <row r="100" spans="1:44" x14ac:dyDescent="0.2">
      <c r="A100" t="s">
        <v>124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0.204683</v>
      </c>
      <c r="L100">
        <v>0.49332999999999999</v>
      </c>
      <c r="M100">
        <v>0.23561399999999999</v>
      </c>
      <c r="N100">
        <v>0.55006999999999995</v>
      </c>
      <c r="O100">
        <v>1.2610859999999999</v>
      </c>
      <c r="P100">
        <v>0.36414099999999999</v>
      </c>
      <c r="Q100">
        <v>0.34414899999999998</v>
      </c>
      <c r="R100">
        <v>0.34866000000000003</v>
      </c>
      <c r="S100">
        <v>0.31237300000000001</v>
      </c>
      <c r="T100">
        <v>0.30173100000000003</v>
      </c>
      <c r="U100">
        <v>0.36820900000000001</v>
      </c>
      <c r="V100">
        <v>0.45533699999999999</v>
      </c>
      <c r="W100">
        <v>0.54985899999999999</v>
      </c>
      <c r="X100">
        <v>0.65817499999999995</v>
      </c>
      <c r="Y100">
        <v>0.74615200000000004</v>
      </c>
      <c r="Z100">
        <v>0.87214599999999998</v>
      </c>
      <c r="AA100">
        <v>1.150369</v>
      </c>
      <c r="AB100">
        <v>1.792705</v>
      </c>
      <c r="AC100">
        <v>2.371127</v>
      </c>
      <c r="AD100">
        <v>4.4057890000000004</v>
      </c>
      <c r="AE100">
        <v>6.3877509999999997</v>
      </c>
      <c r="AF100">
        <v>8.3242370000000001</v>
      </c>
      <c r="AG100">
        <v>11.716246</v>
      </c>
      <c r="AH100">
        <v>12.129317</v>
      </c>
      <c r="AI100">
        <v>12.859745</v>
      </c>
      <c r="AJ100">
        <v>11.753911</v>
      </c>
      <c r="AK100">
        <v>9.2720129999999994</v>
      </c>
      <c r="AL100">
        <v>6.6039320000000004</v>
      </c>
      <c r="AM100">
        <v>3.1671429999999998</v>
      </c>
      <c r="AN100">
        <v>273.61200000000002</v>
      </c>
      <c r="AO100">
        <v>770.47900000000004</v>
      </c>
      <c r="AP100">
        <v>1403.0830000000001</v>
      </c>
      <c r="AQ100">
        <v>209.565</v>
      </c>
      <c r="AR100">
        <v>808.26700000000005</v>
      </c>
    </row>
    <row r="101" spans="1:44" x14ac:dyDescent="0.2">
      <c r="A101" t="s">
        <v>125</v>
      </c>
      <c r="C101">
        <v>0</v>
      </c>
      <c r="D101">
        <v>0</v>
      </c>
      <c r="E101">
        <v>0</v>
      </c>
      <c r="F101">
        <v>0</v>
      </c>
      <c r="G101">
        <v>0.26542500000000002</v>
      </c>
      <c r="H101">
        <v>0.267789</v>
      </c>
      <c r="I101">
        <v>0.22872600000000001</v>
      </c>
      <c r="J101">
        <v>0.71532700000000005</v>
      </c>
      <c r="K101">
        <v>1.7721560000000001</v>
      </c>
      <c r="L101">
        <v>3.1955330000000002</v>
      </c>
      <c r="M101">
        <v>1.4174709999999999</v>
      </c>
      <c r="N101">
        <v>2.92218</v>
      </c>
      <c r="O101">
        <v>6.5391779999999997</v>
      </c>
      <c r="P101">
        <v>2.2623139999999999</v>
      </c>
      <c r="Q101">
        <v>2.4083030000000001</v>
      </c>
      <c r="R101">
        <v>2.7279819999999999</v>
      </c>
      <c r="S101">
        <v>2.6081669999999999</v>
      </c>
      <c r="T101">
        <v>2.4838659999999999</v>
      </c>
      <c r="U101">
        <v>2.7918120000000002</v>
      </c>
      <c r="V101">
        <v>3.1097540000000001</v>
      </c>
      <c r="W101">
        <v>3.5168409999999999</v>
      </c>
      <c r="X101">
        <v>4.1643749999999997</v>
      </c>
      <c r="Y101">
        <v>4.7695949999999998</v>
      </c>
      <c r="Z101">
        <v>5.3526889999999998</v>
      </c>
      <c r="AA101">
        <v>5.8979429999999997</v>
      </c>
      <c r="AB101">
        <v>6.3394769999999996</v>
      </c>
      <c r="AC101">
        <v>5.2631790000000001</v>
      </c>
      <c r="AD101">
        <v>5.8910600000000004</v>
      </c>
      <c r="AE101">
        <v>5.1575160000000002</v>
      </c>
      <c r="AF101">
        <v>4.3821289999999999</v>
      </c>
      <c r="AG101">
        <v>4.2334959999999997</v>
      </c>
      <c r="AH101">
        <v>3.1522410000000001</v>
      </c>
      <c r="AI101">
        <v>2.5197270000000001</v>
      </c>
      <c r="AJ101">
        <v>1.7564169999999999</v>
      </c>
      <c r="AK101">
        <v>1.064646</v>
      </c>
      <c r="AL101">
        <v>0.59498799999999996</v>
      </c>
      <c r="AM101">
        <v>0.22769700000000001</v>
      </c>
      <c r="AN101">
        <v>13.971</v>
      </c>
      <c r="AO101">
        <v>188.048</v>
      </c>
      <c r="AP101">
        <v>687.44500000000005</v>
      </c>
      <c r="AQ101">
        <v>22.968</v>
      </c>
      <c r="AR101">
        <v>280.52300000000002</v>
      </c>
    </row>
    <row r="102" spans="1:44" x14ac:dyDescent="0.2">
      <c r="A102" t="s">
        <v>126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0.104547</v>
      </c>
      <c r="X102">
        <v>0.73103099999999999</v>
      </c>
      <c r="Y102">
        <v>2.1642299999999999</v>
      </c>
      <c r="Z102">
        <v>4.2157869999999997</v>
      </c>
      <c r="AA102">
        <v>6.9540160000000002</v>
      </c>
      <c r="AB102">
        <v>10.275084</v>
      </c>
      <c r="AC102">
        <v>10.740648</v>
      </c>
      <c r="AD102">
        <v>14.182297</v>
      </c>
      <c r="AE102">
        <v>13.750709000000001</v>
      </c>
      <c r="AF102">
        <v>11.949630000000001</v>
      </c>
      <c r="AG102">
        <v>10.914336</v>
      </c>
      <c r="AH102">
        <v>7.0643289999999999</v>
      </c>
      <c r="AI102">
        <v>4.4593369999999997</v>
      </c>
      <c r="AJ102">
        <v>2.0982180000000001</v>
      </c>
      <c r="AK102">
        <v>0.37834400000000001</v>
      </c>
      <c r="AL102">
        <v>1.7455999999999999E-2</v>
      </c>
      <c r="AM102">
        <v>0</v>
      </c>
      <c r="AN102">
        <v>227.18600000000001</v>
      </c>
      <c r="AO102">
        <v>423.34199999999998</v>
      </c>
      <c r="AP102">
        <v>774.83600000000001</v>
      </c>
      <c r="AQ102">
        <v>378.13799999999998</v>
      </c>
      <c r="AR102">
        <v>467.88200000000001</v>
      </c>
    </row>
    <row r="103" spans="1:44" x14ac:dyDescent="0.2">
      <c r="A103" t="s">
        <v>127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5.7819999999999998E-3</v>
      </c>
      <c r="T103">
        <v>7.7716999999999994E-2</v>
      </c>
      <c r="U103">
        <v>0.122513</v>
      </c>
      <c r="V103">
        <v>0.18942999999999999</v>
      </c>
      <c r="W103">
        <v>0.279445</v>
      </c>
      <c r="X103">
        <v>0.447911</v>
      </c>
      <c r="Y103">
        <v>0.74645600000000001</v>
      </c>
      <c r="Z103">
        <v>1.294403</v>
      </c>
      <c r="AA103">
        <v>2.2798129999999999</v>
      </c>
      <c r="AB103">
        <v>3.9781219999999999</v>
      </c>
      <c r="AC103">
        <v>5.0841960000000004</v>
      </c>
      <c r="AD103">
        <v>8.433351</v>
      </c>
      <c r="AE103">
        <v>10.517105000000001</v>
      </c>
      <c r="AF103">
        <v>11.728465</v>
      </c>
      <c r="AG103">
        <v>13.983515000000001</v>
      </c>
      <c r="AH103">
        <v>12.16534</v>
      </c>
      <c r="AI103">
        <v>10.813995</v>
      </c>
      <c r="AJ103">
        <v>8.169219</v>
      </c>
      <c r="AK103">
        <v>5.2939080000000001</v>
      </c>
      <c r="AL103">
        <v>3.1060409999999998</v>
      </c>
      <c r="AM103">
        <v>1.2832749999999999</v>
      </c>
      <c r="AN103">
        <v>306.21199999999999</v>
      </c>
      <c r="AO103">
        <v>629.09900000000005</v>
      </c>
      <c r="AP103">
        <v>1180.2850000000001</v>
      </c>
      <c r="AQ103">
        <v>521.24199999999996</v>
      </c>
      <c r="AR103">
        <v>694.20500000000004</v>
      </c>
    </row>
    <row r="104" spans="1:44" x14ac:dyDescent="0.2">
      <c r="A104" t="s">
        <v>128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9.4339999999999997E-3</v>
      </c>
      <c r="U104">
        <v>9.1817999999999997E-2</v>
      </c>
      <c r="V104">
        <v>0.22584199999999999</v>
      </c>
      <c r="W104">
        <v>0.424128</v>
      </c>
      <c r="X104">
        <v>0.72192599999999996</v>
      </c>
      <c r="Y104">
        <v>1.0940859999999999</v>
      </c>
      <c r="Z104">
        <v>1.5982769999999999</v>
      </c>
      <c r="AA104">
        <v>2.3644850000000002</v>
      </c>
      <c r="AB104">
        <v>3.6120999999999999</v>
      </c>
      <c r="AC104">
        <v>4.3073490000000003</v>
      </c>
      <c r="AD104">
        <v>6.9908910000000004</v>
      </c>
      <c r="AE104">
        <v>8.8340490000000003</v>
      </c>
      <c r="AF104">
        <v>10.211895</v>
      </c>
      <c r="AG104">
        <v>12.841948</v>
      </c>
      <c r="AH104">
        <v>11.952970000000001</v>
      </c>
      <c r="AI104">
        <v>11.497021999999999</v>
      </c>
      <c r="AJ104">
        <v>9.5673960000000005</v>
      </c>
      <c r="AK104">
        <v>6.9387460000000001</v>
      </c>
      <c r="AL104">
        <v>4.6063270000000003</v>
      </c>
      <c r="AM104">
        <v>2.1093130000000002</v>
      </c>
      <c r="AN104">
        <v>298.18799999999999</v>
      </c>
      <c r="AO104">
        <v>677.55</v>
      </c>
      <c r="AP104">
        <v>1291.3889999999999</v>
      </c>
      <c r="AQ104">
        <v>535.25900000000001</v>
      </c>
      <c r="AR104">
        <v>743.10400000000004</v>
      </c>
    </row>
    <row r="105" spans="1:44" x14ac:dyDescent="0.2">
      <c r="A105" t="s">
        <v>129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6.0039999999999998E-3</v>
      </c>
      <c r="T105">
        <v>8.4045999999999996E-2</v>
      </c>
      <c r="U105">
        <v>0.13944899999999999</v>
      </c>
      <c r="V105">
        <v>0.21145900000000001</v>
      </c>
      <c r="W105">
        <v>0.27301599999999998</v>
      </c>
      <c r="X105">
        <v>0.35115000000000002</v>
      </c>
      <c r="Y105">
        <v>0.47562300000000002</v>
      </c>
      <c r="Z105">
        <v>0.75650300000000004</v>
      </c>
      <c r="AA105">
        <v>1.375356</v>
      </c>
      <c r="AB105">
        <v>2.6226219999999998</v>
      </c>
      <c r="AC105">
        <v>3.669759</v>
      </c>
      <c r="AD105">
        <v>6.6316850000000001</v>
      </c>
      <c r="AE105">
        <v>8.9576949999999993</v>
      </c>
      <c r="AF105">
        <v>10.71419</v>
      </c>
      <c r="AG105">
        <v>13.697965</v>
      </c>
      <c r="AH105">
        <v>12.828248</v>
      </c>
      <c r="AI105">
        <v>12.345283999999999</v>
      </c>
      <c r="AJ105">
        <v>10.256553</v>
      </c>
      <c r="AK105">
        <v>7.4248839999999996</v>
      </c>
      <c r="AL105">
        <v>4.9240969999999997</v>
      </c>
      <c r="AM105">
        <v>2.2544149999999998</v>
      </c>
      <c r="AN105">
        <v>350.43200000000002</v>
      </c>
      <c r="AO105">
        <v>710.31100000000004</v>
      </c>
      <c r="AP105">
        <v>1312.1859999999999</v>
      </c>
      <c r="AQ105">
        <v>583.79300000000001</v>
      </c>
      <c r="AR105">
        <v>776.18799999999999</v>
      </c>
    </row>
    <row r="106" spans="1:44" x14ac:dyDescent="0.2">
      <c r="A106" t="s">
        <v>130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0.16087399999999999</v>
      </c>
      <c r="V106">
        <v>1.912493</v>
      </c>
      <c r="W106">
        <v>4.1897500000000001</v>
      </c>
      <c r="X106">
        <v>7.2240019999999996</v>
      </c>
      <c r="Y106">
        <v>10.005204000000001</v>
      </c>
      <c r="Z106">
        <v>12.166845</v>
      </c>
      <c r="AA106">
        <v>13.505343999999999</v>
      </c>
      <c r="AB106">
        <v>13.755352999999999</v>
      </c>
      <c r="AC106">
        <v>10.275705</v>
      </c>
      <c r="AD106">
        <v>9.7520550000000004</v>
      </c>
      <c r="AE106">
        <v>6.6928099999999997</v>
      </c>
      <c r="AF106">
        <v>4.2183570000000001</v>
      </c>
      <c r="AG106">
        <v>2.8650090000000001</v>
      </c>
      <c r="AH106">
        <v>1.472491</v>
      </c>
      <c r="AI106">
        <v>0.87386600000000003</v>
      </c>
      <c r="AJ106">
        <v>0.49580800000000003</v>
      </c>
      <c r="AK106">
        <v>0.27065600000000001</v>
      </c>
      <c r="AL106">
        <v>0.12220300000000001</v>
      </c>
      <c r="AM106">
        <v>4.1174000000000002E-2</v>
      </c>
      <c r="AN106">
        <v>138.16300000000001</v>
      </c>
      <c r="AO106">
        <v>252.69499999999999</v>
      </c>
      <c r="AP106">
        <v>505.928</v>
      </c>
      <c r="AQ106">
        <v>231.1</v>
      </c>
      <c r="AR106">
        <v>298.58600000000001</v>
      </c>
    </row>
    <row r="107" spans="1:44" x14ac:dyDescent="0.2">
      <c r="A107" t="s">
        <v>131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0.36687900000000001</v>
      </c>
      <c r="K107">
        <v>0.82590200000000003</v>
      </c>
      <c r="L107">
        <v>1.495865</v>
      </c>
      <c r="M107">
        <v>0.71830700000000003</v>
      </c>
      <c r="N107">
        <v>1.670002</v>
      </c>
      <c r="O107">
        <v>4.1792490000000004</v>
      </c>
      <c r="P107">
        <v>1.2819959999999999</v>
      </c>
      <c r="Q107">
        <v>1.1727179999999999</v>
      </c>
      <c r="R107">
        <v>1.0731850000000001</v>
      </c>
      <c r="S107">
        <v>0.82106299999999999</v>
      </c>
      <c r="T107">
        <v>0.73747399999999996</v>
      </c>
      <c r="U107">
        <v>1.0601119999999999</v>
      </c>
      <c r="V107">
        <v>1.835645</v>
      </c>
      <c r="W107">
        <v>3.0974539999999999</v>
      </c>
      <c r="X107">
        <v>4.8660550000000002</v>
      </c>
      <c r="Y107">
        <v>6.665508</v>
      </c>
      <c r="Z107">
        <v>8.3208900000000003</v>
      </c>
      <c r="AA107">
        <v>9.7302949999999999</v>
      </c>
      <c r="AB107">
        <v>10.713761999999999</v>
      </c>
      <c r="AC107">
        <v>8.8144399999999994</v>
      </c>
      <c r="AD107">
        <v>9.4259070000000005</v>
      </c>
      <c r="AE107">
        <v>7.5053999999999998</v>
      </c>
      <c r="AF107">
        <v>5.5158149999999999</v>
      </c>
      <c r="AG107">
        <v>4.3064840000000002</v>
      </c>
      <c r="AH107">
        <v>2.3531089999999999</v>
      </c>
      <c r="AI107">
        <v>1.2336020000000001</v>
      </c>
      <c r="AJ107">
        <v>0.21288199999999999</v>
      </c>
      <c r="AK107">
        <v>0</v>
      </c>
      <c r="AL107">
        <v>0</v>
      </c>
      <c r="AM107">
        <v>0</v>
      </c>
      <c r="AN107">
        <v>34.332000000000001</v>
      </c>
      <c r="AO107">
        <v>250.351</v>
      </c>
      <c r="AP107">
        <v>554.23800000000006</v>
      </c>
      <c r="AQ107">
        <v>59.667000000000002</v>
      </c>
      <c r="AR107">
        <v>283.678</v>
      </c>
    </row>
    <row r="108" spans="1:44" x14ac:dyDescent="0.2">
      <c r="A108" t="s">
        <v>132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0.763235</v>
      </c>
      <c r="AA108">
        <v>2.4395190000000002</v>
      </c>
      <c r="AB108">
        <v>5.2743399999999996</v>
      </c>
      <c r="AC108">
        <v>7.091685</v>
      </c>
      <c r="AD108">
        <v>11.491498</v>
      </c>
      <c r="AE108">
        <v>13.393108</v>
      </c>
      <c r="AF108">
        <v>13.662307999999999</v>
      </c>
      <c r="AG108">
        <v>14.654517</v>
      </c>
      <c r="AH108">
        <v>11.338566999999999</v>
      </c>
      <c r="AI108">
        <v>8.9121249999999996</v>
      </c>
      <c r="AJ108">
        <v>5.8340940000000003</v>
      </c>
      <c r="AK108">
        <v>3.1783700000000001</v>
      </c>
      <c r="AL108">
        <v>1.487357</v>
      </c>
      <c r="AM108">
        <v>0.47927799999999998</v>
      </c>
      <c r="AN108">
        <v>311.65800000000002</v>
      </c>
      <c r="AO108">
        <v>561.38800000000003</v>
      </c>
      <c r="AP108">
        <v>1024.2170000000001</v>
      </c>
      <c r="AQ108">
        <v>509.90800000000002</v>
      </c>
      <c r="AR108">
        <v>624.50599999999997</v>
      </c>
    </row>
    <row r="109" spans="1:44" x14ac:dyDescent="0.2">
      <c r="A109" t="s">
        <v>133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0.40082800000000002</v>
      </c>
      <c r="L109">
        <v>0.88919199999999998</v>
      </c>
      <c r="M109">
        <v>0.37467299999999998</v>
      </c>
      <c r="N109">
        <v>0.68351600000000001</v>
      </c>
      <c r="O109">
        <v>1.570643</v>
      </c>
      <c r="P109">
        <v>0.49065999999999999</v>
      </c>
      <c r="Q109">
        <v>0.38162600000000002</v>
      </c>
      <c r="R109">
        <v>0.20436799999999999</v>
      </c>
      <c r="S109">
        <v>0</v>
      </c>
      <c r="T109">
        <v>8.8190000000000004E-3</v>
      </c>
      <c r="U109">
        <v>0.29605300000000001</v>
      </c>
      <c r="V109">
        <v>1.2690170000000001</v>
      </c>
      <c r="W109">
        <v>2.9231280000000002</v>
      </c>
      <c r="X109">
        <v>5.2640789999999997</v>
      </c>
      <c r="Y109">
        <v>7.7180119999999999</v>
      </c>
      <c r="Z109">
        <v>9.9774919999999998</v>
      </c>
      <c r="AA109">
        <v>11.842186</v>
      </c>
      <c r="AB109">
        <v>13.015034999999999</v>
      </c>
      <c r="AC109">
        <v>10.528529000000001</v>
      </c>
      <c r="AD109">
        <v>10.900454999999999</v>
      </c>
      <c r="AE109">
        <v>8.2539909999999992</v>
      </c>
      <c r="AF109">
        <v>5.6994730000000002</v>
      </c>
      <c r="AG109">
        <v>4.1285629999999998</v>
      </c>
      <c r="AH109">
        <v>2.0686710000000001</v>
      </c>
      <c r="AI109">
        <v>0.96659600000000001</v>
      </c>
      <c r="AJ109">
        <v>0.144397</v>
      </c>
      <c r="AK109">
        <v>0</v>
      </c>
      <c r="AL109">
        <v>0</v>
      </c>
      <c r="AM109">
        <v>0</v>
      </c>
      <c r="AN109">
        <v>127.715</v>
      </c>
      <c r="AO109">
        <v>270.80599999999998</v>
      </c>
      <c r="AP109">
        <v>541.62599999999998</v>
      </c>
      <c r="AQ109">
        <v>115.005</v>
      </c>
      <c r="AR109">
        <v>305.21100000000001</v>
      </c>
    </row>
    <row r="110" spans="1:44" x14ac:dyDescent="0.2">
      <c r="A110" t="s">
        <v>134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0.21121300000000001</v>
      </c>
      <c r="AB110">
        <v>2.1511930000000001</v>
      </c>
      <c r="AC110">
        <v>4.9046269999999996</v>
      </c>
      <c r="AD110">
        <v>10.983764000000001</v>
      </c>
      <c r="AE110">
        <v>15.592988</v>
      </c>
      <c r="AF110">
        <v>17.433767</v>
      </c>
      <c r="AG110">
        <v>18.856816999999999</v>
      </c>
      <c r="AH110">
        <v>13.564598999999999</v>
      </c>
      <c r="AI110">
        <v>9.1689050000000005</v>
      </c>
      <c r="AJ110">
        <v>4.710318</v>
      </c>
      <c r="AK110">
        <v>1.814225</v>
      </c>
      <c r="AL110">
        <v>0.52577099999999999</v>
      </c>
      <c r="AM110">
        <v>8.1811999999999996E-2</v>
      </c>
      <c r="AN110">
        <v>370.09300000000002</v>
      </c>
      <c r="AO110">
        <v>583.00800000000004</v>
      </c>
      <c r="AP110">
        <v>936.23599999999999</v>
      </c>
      <c r="AQ110">
        <v>551.12800000000004</v>
      </c>
      <c r="AR110">
        <v>625.61300000000006</v>
      </c>
    </row>
    <row r="111" spans="1:44" x14ac:dyDescent="0.2">
      <c r="A111" t="s">
        <v>135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0.20036200000000001</v>
      </c>
      <c r="AA111">
        <v>1.683819</v>
      </c>
      <c r="AB111">
        <v>4.785774</v>
      </c>
      <c r="AC111">
        <v>7.4610719999999997</v>
      </c>
      <c r="AD111">
        <v>13.112579999999999</v>
      </c>
      <c r="AE111">
        <v>15.827216999999999</v>
      </c>
      <c r="AF111">
        <v>15.990911000000001</v>
      </c>
      <c r="AG111">
        <v>16.257847999999999</v>
      </c>
      <c r="AH111">
        <v>11.350491</v>
      </c>
      <c r="AI111">
        <v>7.634531</v>
      </c>
      <c r="AJ111">
        <v>3.9178809999999999</v>
      </c>
      <c r="AK111">
        <v>1.4723580000000001</v>
      </c>
      <c r="AL111">
        <v>0.291572</v>
      </c>
      <c r="AM111">
        <v>1.3586000000000001E-2</v>
      </c>
      <c r="AN111">
        <v>324.209</v>
      </c>
      <c r="AO111">
        <v>537.06200000000001</v>
      </c>
      <c r="AP111">
        <v>896.25400000000002</v>
      </c>
      <c r="AQ111">
        <v>499.80399999999997</v>
      </c>
      <c r="AR111">
        <v>580.38199999999995</v>
      </c>
    </row>
    <row r="112" spans="1:44" x14ac:dyDescent="0.2">
      <c r="A112" t="s">
        <v>136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0.112886</v>
      </c>
      <c r="P112">
        <v>0.14109099999999999</v>
      </c>
      <c r="Q112">
        <v>0.18976000000000001</v>
      </c>
      <c r="R112">
        <v>0.22911999999999999</v>
      </c>
      <c r="S112">
        <v>0.182396</v>
      </c>
      <c r="T112">
        <v>7.7663999999999997E-2</v>
      </c>
      <c r="U112">
        <v>0</v>
      </c>
      <c r="V112">
        <v>0</v>
      </c>
      <c r="W112">
        <v>0.10156800000000001</v>
      </c>
      <c r="X112">
        <v>0.67231399999999997</v>
      </c>
      <c r="Y112">
        <v>1.7317419999999999</v>
      </c>
      <c r="Z112">
        <v>3.304875</v>
      </c>
      <c r="AA112">
        <v>5.421773</v>
      </c>
      <c r="AB112">
        <v>8.0631570000000004</v>
      </c>
      <c r="AC112">
        <v>8.5739190000000001</v>
      </c>
      <c r="AD112">
        <v>11.677161</v>
      </c>
      <c r="AE112">
        <v>11.912955</v>
      </c>
      <c r="AF112">
        <v>11.129702999999999</v>
      </c>
      <c r="AG112">
        <v>11.313885000000001</v>
      </c>
      <c r="AH112">
        <v>8.5775950000000005</v>
      </c>
      <c r="AI112">
        <v>6.8408129999999998</v>
      </c>
      <c r="AJ112">
        <v>4.7214640000000001</v>
      </c>
      <c r="AK112">
        <v>2.8425910000000001</v>
      </c>
      <c r="AL112">
        <v>1.565393</v>
      </c>
      <c r="AM112">
        <v>0.61617500000000003</v>
      </c>
      <c r="AN112">
        <v>235.11799999999999</v>
      </c>
      <c r="AO112">
        <v>482.89100000000002</v>
      </c>
      <c r="AP112">
        <v>992.34</v>
      </c>
      <c r="AQ112">
        <v>390.733</v>
      </c>
      <c r="AR112">
        <v>558.45399999999995</v>
      </c>
    </row>
    <row r="113" spans="1:44" x14ac:dyDescent="0.2">
      <c r="A113" t="s">
        <v>137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0.299429</v>
      </c>
      <c r="L113">
        <v>0.59716199999999997</v>
      </c>
      <c r="M113">
        <v>0.28195799999999999</v>
      </c>
      <c r="N113">
        <v>0.58973100000000001</v>
      </c>
      <c r="O113">
        <v>1.2356879999999999</v>
      </c>
      <c r="P113">
        <v>0.43917699999999998</v>
      </c>
      <c r="Q113">
        <v>0.48252899999999999</v>
      </c>
      <c r="R113">
        <v>0.55387500000000001</v>
      </c>
      <c r="S113">
        <v>0.51682700000000004</v>
      </c>
      <c r="T113">
        <v>0.463254</v>
      </c>
      <c r="U113">
        <v>0.49006899999999998</v>
      </c>
      <c r="V113">
        <v>0.56512600000000002</v>
      </c>
      <c r="W113">
        <v>0.78383499999999995</v>
      </c>
      <c r="X113">
        <v>1.2643279999999999</v>
      </c>
      <c r="Y113">
        <v>1.989835</v>
      </c>
      <c r="Z113">
        <v>2.978453</v>
      </c>
      <c r="AA113">
        <v>4.2632190000000003</v>
      </c>
      <c r="AB113">
        <v>5.8762020000000001</v>
      </c>
      <c r="AC113">
        <v>6.0778990000000004</v>
      </c>
      <c r="AD113">
        <v>8.3743999999999996</v>
      </c>
      <c r="AE113">
        <v>8.9858469999999997</v>
      </c>
      <c r="AF113">
        <v>9.1114599999999992</v>
      </c>
      <c r="AG113">
        <v>10.359676</v>
      </c>
      <c r="AH113">
        <v>8.9919460000000004</v>
      </c>
      <c r="AI113">
        <v>8.2950579999999992</v>
      </c>
      <c r="AJ113">
        <v>6.7304630000000003</v>
      </c>
      <c r="AK113">
        <v>4.808713</v>
      </c>
      <c r="AL113">
        <v>3.1584449999999999</v>
      </c>
      <c r="AM113">
        <v>1.435397</v>
      </c>
      <c r="AN113">
        <v>169.92099999999999</v>
      </c>
      <c r="AO113">
        <v>527.38199999999995</v>
      </c>
      <c r="AP113">
        <v>1169.3150000000001</v>
      </c>
      <c r="AQ113">
        <v>161.86000000000001</v>
      </c>
      <c r="AR113">
        <v>605.53200000000004</v>
      </c>
    </row>
    <row r="114" spans="1:44" x14ac:dyDescent="0.2">
      <c r="A114" t="s">
        <v>138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0.20072599999999999</v>
      </c>
      <c r="L114">
        <v>0.528868</v>
      </c>
      <c r="M114">
        <v>0.230216</v>
      </c>
      <c r="N114">
        <v>0.44617200000000001</v>
      </c>
      <c r="O114">
        <v>0.72744600000000004</v>
      </c>
      <c r="P114">
        <v>0.17521800000000001</v>
      </c>
      <c r="Q114">
        <v>0.16788700000000001</v>
      </c>
      <c r="R114">
        <v>0.19365499999999999</v>
      </c>
      <c r="S114">
        <v>0.223964</v>
      </c>
      <c r="T114">
        <v>0.28814299999999998</v>
      </c>
      <c r="U114">
        <v>0.45323200000000002</v>
      </c>
      <c r="V114">
        <v>0.69336799999999998</v>
      </c>
      <c r="W114">
        <v>1.016267</v>
      </c>
      <c r="X114">
        <v>1.502818</v>
      </c>
      <c r="Y114">
        <v>2.1450779999999998</v>
      </c>
      <c r="Z114">
        <v>3.064778</v>
      </c>
      <c r="AA114">
        <v>4.4292790000000002</v>
      </c>
      <c r="AB114">
        <v>6.4090540000000003</v>
      </c>
      <c r="AC114">
        <v>7.0081300000000004</v>
      </c>
      <c r="AD114">
        <v>10.080712</v>
      </c>
      <c r="AE114">
        <v>10.969981000000001</v>
      </c>
      <c r="AF114">
        <v>10.845617000000001</v>
      </c>
      <c r="AG114">
        <v>11.536955000000001</v>
      </c>
      <c r="AH114">
        <v>9.0204850000000008</v>
      </c>
      <c r="AI114">
        <v>7.3002269999999996</v>
      </c>
      <c r="AJ114">
        <v>5.0503549999999997</v>
      </c>
      <c r="AK114">
        <v>3.0182859999999998</v>
      </c>
      <c r="AL114">
        <v>1.6384049999999999</v>
      </c>
      <c r="AM114">
        <v>0.63467899999999999</v>
      </c>
      <c r="AN114">
        <v>188.529</v>
      </c>
      <c r="AO114">
        <v>492.702</v>
      </c>
      <c r="AP114">
        <v>1009.696</v>
      </c>
      <c r="AQ114">
        <v>193.09800000000001</v>
      </c>
      <c r="AR114">
        <v>554.81399999999996</v>
      </c>
    </row>
    <row r="115" spans="1:44" x14ac:dyDescent="0.2">
      <c r="A115" t="s">
        <v>139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0.666543</v>
      </c>
      <c r="AA115">
        <v>2.2571919999999999</v>
      </c>
      <c r="AB115">
        <v>4.9424219999999996</v>
      </c>
      <c r="AC115">
        <v>6.6709019999999999</v>
      </c>
      <c r="AD115">
        <v>10.824577</v>
      </c>
      <c r="AE115">
        <v>12.647418999999999</v>
      </c>
      <c r="AF115">
        <v>12.985554</v>
      </c>
      <c r="AG115">
        <v>14.138731999999999</v>
      </c>
      <c r="AH115">
        <v>11.26699</v>
      </c>
      <c r="AI115">
        <v>9.3192039999999992</v>
      </c>
      <c r="AJ115">
        <v>6.6637110000000002</v>
      </c>
      <c r="AK115">
        <v>4.1822809999999997</v>
      </c>
      <c r="AL115">
        <v>2.4281929999999998</v>
      </c>
      <c r="AM115">
        <v>1.006281</v>
      </c>
      <c r="AN115">
        <v>317.19400000000002</v>
      </c>
      <c r="AO115">
        <v>582.60500000000002</v>
      </c>
      <c r="AP115">
        <v>1109.1690000000001</v>
      </c>
      <c r="AQ115">
        <v>527.19600000000003</v>
      </c>
      <c r="AR115">
        <v>658.03399999999999</v>
      </c>
    </row>
    <row r="116" spans="1:44" x14ac:dyDescent="0.2">
      <c r="A116" t="s">
        <v>140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2.0244000000000002E-2</v>
      </c>
      <c r="K116">
        <v>0.47292699999999999</v>
      </c>
      <c r="L116">
        <v>0.79735900000000004</v>
      </c>
      <c r="M116">
        <v>0.34986099999999998</v>
      </c>
      <c r="N116">
        <v>0.67322899999999997</v>
      </c>
      <c r="O116">
        <v>1.149807</v>
      </c>
      <c r="P116">
        <v>0.34750900000000001</v>
      </c>
      <c r="Q116">
        <v>0.36044399999999999</v>
      </c>
      <c r="R116">
        <v>0.394042</v>
      </c>
      <c r="S116">
        <v>0.35913299999999998</v>
      </c>
      <c r="T116">
        <v>0.33635999999999999</v>
      </c>
      <c r="U116">
        <v>0.42063</v>
      </c>
      <c r="V116">
        <v>0.63458300000000001</v>
      </c>
      <c r="W116">
        <v>1.0777920000000001</v>
      </c>
      <c r="X116">
        <v>1.885821</v>
      </c>
      <c r="Y116">
        <v>3.009328</v>
      </c>
      <c r="Z116">
        <v>4.4572580000000004</v>
      </c>
      <c r="AA116">
        <v>6.2527270000000001</v>
      </c>
      <c r="AB116">
        <v>8.3615239999999993</v>
      </c>
      <c r="AC116">
        <v>8.2961220000000004</v>
      </c>
      <c r="AD116">
        <v>10.749582999999999</v>
      </c>
      <c r="AE116">
        <v>10.55303</v>
      </c>
      <c r="AF116">
        <v>9.590128</v>
      </c>
      <c r="AG116">
        <v>9.5288799999999991</v>
      </c>
      <c r="AH116">
        <v>7.0699839999999998</v>
      </c>
      <c r="AI116">
        <v>5.5099499999999999</v>
      </c>
      <c r="AJ116">
        <v>3.688345</v>
      </c>
      <c r="AK116">
        <v>2.1305429999999999</v>
      </c>
      <c r="AL116">
        <v>1.1100190000000001</v>
      </c>
      <c r="AM116">
        <v>0.41283599999999998</v>
      </c>
      <c r="AN116">
        <v>156.46299999999999</v>
      </c>
      <c r="AO116">
        <v>417.18700000000001</v>
      </c>
      <c r="AP116">
        <v>912.40899999999999</v>
      </c>
      <c r="AQ116">
        <v>129.61699999999999</v>
      </c>
      <c r="AR116">
        <v>484.43900000000002</v>
      </c>
    </row>
    <row r="117" spans="1:44" x14ac:dyDescent="0.2">
      <c r="A117" t="s">
        <v>141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0.10710699999999999</v>
      </c>
      <c r="P117">
        <v>0.142292</v>
      </c>
      <c r="Q117">
        <v>0.191332</v>
      </c>
      <c r="R117">
        <v>0.219608</v>
      </c>
      <c r="S117">
        <v>0.154415</v>
      </c>
      <c r="T117">
        <v>4.9248E-2</v>
      </c>
      <c r="U117">
        <v>0</v>
      </c>
      <c r="V117">
        <v>1.2402E-2</v>
      </c>
      <c r="W117">
        <v>0.30652200000000002</v>
      </c>
      <c r="X117">
        <v>1.162323</v>
      </c>
      <c r="Y117">
        <v>2.5858439999999998</v>
      </c>
      <c r="Z117">
        <v>4.5721150000000002</v>
      </c>
      <c r="AA117">
        <v>7.1060400000000001</v>
      </c>
      <c r="AB117">
        <v>10.077493</v>
      </c>
      <c r="AC117">
        <v>10.252806</v>
      </c>
      <c r="AD117">
        <v>13.291226999999999</v>
      </c>
      <c r="AE117">
        <v>12.755845000000001</v>
      </c>
      <c r="AF117">
        <v>11.097504000000001</v>
      </c>
      <c r="AG117">
        <v>10.306198999999999</v>
      </c>
      <c r="AH117">
        <v>6.9465300000000001</v>
      </c>
      <c r="AI117">
        <v>4.7600040000000003</v>
      </c>
      <c r="AJ117">
        <v>2.6051850000000001</v>
      </c>
      <c r="AK117">
        <v>1.0823750000000001</v>
      </c>
      <c r="AL117">
        <v>0.206923</v>
      </c>
      <c r="AM117">
        <v>8.6619999999999996E-3</v>
      </c>
      <c r="AN117">
        <v>213.09100000000001</v>
      </c>
      <c r="AO117">
        <v>418.69600000000003</v>
      </c>
      <c r="AP117">
        <v>809.16399999999999</v>
      </c>
      <c r="AQ117">
        <v>347.87799999999999</v>
      </c>
      <c r="AR117">
        <v>471.738</v>
      </c>
    </row>
    <row r="118" spans="1:44" x14ac:dyDescent="0.2">
      <c r="A118" t="s">
        <v>142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0.109693</v>
      </c>
      <c r="P118">
        <v>0.13226499999999999</v>
      </c>
      <c r="Q118">
        <v>0.17102100000000001</v>
      </c>
      <c r="R118">
        <v>0.20095099999999999</v>
      </c>
      <c r="S118">
        <v>0.16120699999999999</v>
      </c>
      <c r="T118">
        <v>9.8850999999999994E-2</v>
      </c>
      <c r="U118">
        <v>6.7670999999999995E-2</v>
      </c>
      <c r="V118">
        <v>0.14800199999999999</v>
      </c>
      <c r="W118">
        <v>0.49588300000000002</v>
      </c>
      <c r="X118">
        <v>1.2898320000000001</v>
      </c>
      <c r="Y118">
        <v>2.5713530000000002</v>
      </c>
      <c r="Z118">
        <v>4.3547479999999998</v>
      </c>
      <c r="AA118">
        <v>6.6601819999999998</v>
      </c>
      <c r="AB118">
        <v>9.4225180000000002</v>
      </c>
      <c r="AC118">
        <v>9.6328270000000007</v>
      </c>
      <c r="AD118">
        <v>12.5991</v>
      </c>
      <c r="AE118">
        <v>12.235908999999999</v>
      </c>
      <c r="AF118">
        <v>10.794390999999999</v>
      </c>
      <c r="AG118">
        <v>10.225232</v>
      </c>
      <c r="AH118">
        <v>7.1311939999999998</v>
      </c>
      <c r="AI118">
        <v>5.206232</v>
      </c>
      <c r="AJ118">
        <v>3.269787</v>
      </c>
      <c r="AK118">
        <v>1.7931779999999999</v>
      </c>
      <c r="AL118">
        <v>0.90071800000000002</v>
      </c>
      <c r="AM118">
        <v>0.32725500000000002</v>
      </c>
      <c r="AN118">
        <v>211.34</v>
      </c>
      <c r="AO118">
        <v>431.32600000000002</v>
      </c>
      <c r="AP118">
        <v>877.24</v>
      </c>
      <c r="AQ118">
        <v>352.77600000000001</v>
      </c>
      <c r="AR118">
        <v>498.34699999999998</v>
      </c>
    </row>
    <row r="119" spans="1:44" x14ac:dyDescent="0.2">
      <c r="A119" t="s">
        <v>143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0.147318</v>
      </c>
      <c r="X119">
        <v>1.3012030000000001</v>
      </c>
      <c r="Y119">
        <v>3.2996780000000001</v>
      </c>
      <c r="Z119">
        <v>5.9135609999999996</v>
      </c>
      <c r="AA119">
        <v>8.9723590000000009</v>
      </c>
      <c r="AB119">
        <v>12.15282</v>
      </c>
      <c r="AC119">
        <v>11.687754</v>
      </c>
      <c r="AD119">
        <v>14.175452999999999</v>
      </c>
      <c r="AE119">
        <v>12.590597000000001</v>
      </c>
      <c r="AF119">
        <v>10.127103</v>
      </c>
      <c r="AG119">
        <v>8.6649949999999993</v>
      </c>
      <c r="AH119">
        <v>5.3618139999999999</v>
      </c>
      <c r="AI119">
        <v>3.3686310000000002</v>
      </c>
      <c r="AJ119">
        <v>1.6513869999999999</v>
      </c>
      <c r="AK119">
        <v>0.55599500000000002</v>
      </c>
      <c r="AL119">
        <v>2.9330999999999999E-2</v>
      </c>
      <c r="AM119">
        <v>0</v>
      </c>
      <c r="AN119">
        <v>206.76</v>
      </c>
      <c r="AO119">
        <v>380.45400000000001</v>
      </c>
      <c r="AP119">
        <v>728.42600000000004</v>
      </c>
      <c r="AQ119">
        <v>344.38400000000001</v>
      </c>
      <c r="AR119">
        <v>431.35199999999998</v>
      </c>
    </row>
    <row r="120" spans="1:44" x14ac:dyDescent="0.2">
      <c r="A120" t="s">
        <v>144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0.48325000000000001</v>
      </c>
      <c r="P120">
        <v>0.24562600000000001</v>
      </c>
      <c r="Q120">
        <v>0.16182199999999999</v>
      </c>
      <c r="R120">
        <v>1.3448E-2</v>
      </c>
      <c r="S120">
        <v>0</v>
      </c>
      <c r="T120">
        <v>0</v>
      </c>
      <c r="U120">
        <v>4.4575999999999998E-2</v>
      </c>
      <c r="V120">
        <v>0.75187800000000005</v>
      </c>
      <c r="W120">
        <v>2.328471</v>
      </c>
      <c r="X120">
        <v>4.6225180000000003</v>
      </c>
      <c r="Y120">
        <v>7.1615450000000003</v>
      </c>
      <c r="Z120">
        <v>9.6266160000000003</v>
      </c>
      <c r="AA120">
        <v>11.811854</v>
      </c>
      <c r="AB120">
        <v>13.40775</v>
      </c>
      <c r="AC120">
        <v>11.183097999999999</v>
      </c>
      <c r="AD120">
        <v>11.951532</v>
      </c>
      <c r="AE120">
        <v>9.3839550000000003</v>
      </c>
      <c r="AF120">
        <v>6.7408250000000001</v>
      </c>
      <c r="AG120">
        <v>5.1368049999999998</v>
      </c>
      <c r="AH120">
        <v>2.7951359999999998</v>
      </c>
      <c r="AI120">
        <v>1.5085660000000001</v>
      </c>
      <c r="AJ120">
        <v>0.58718300000000001</v>
      </c>
      <c r="AK120">
        <v>5.3546999999999997E-2</v>
      </c>
      <c r="AL120">
        <v>0</v>
      </c>
      <c r="AM120">
        <v>0</v>
      </c>
      <c r="AN120">
        <v>154.74</v>
      </c>
      <c r="AO120">
        <v>297.34300000000002</v>
      </c>
      <c r="AP120">
        <v>591.38699999999994</v>
      </c>
      <c r="AQ120">
        <v>249.79</v>
      </c>
      <c r="AR120">
        <v>341.29500000000002</v>
      </c>
    </row>
    <row r="121" spans="1:44" x14ac:dyDescent="0.2">
      <c r="A121" t="s">
        <v>145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0.26206499999999999</v>
      </c>
      <c r="P121">
        <v>0.175508</v>
      </c>
      <c r="Q121">
        <v>0.14183599999999999</v>
      </c>
      <c r="R121">
        <v>1.3764999999999999E-2</v>
      </c>
      <c r="S121">
        <v>0</v>
      </c>
      <c r="T121">
        <v>0</v>
      </c>
      <c r="U121">
        <v>2.4188000000000001E-2</v>
      </c>
      <c r="V121">
        <v>0.47688199999999997</v>
      </c>
      <c r="W121">
        <v>1.586133</v>
      </c>
      <c r="X121">
        <v>3.3207330000000002</v>
      </c>
      <c r="Y121">
        <v>5.4177619999999997</v>
      </c>
      <c r="Z121">
        <v>7.6882710000000003</v>
      </c>
      <c r="AA121">
        <v>10.011623999999999</v>
      </c>
      <c r="AB121">
        <v>12.158659999999999</v>
      </c>
      <c r="AC121">
        <v>10.871797000000001</v>
      </c>
      <c r="AD121">
        <v>12.527606</v>
      </c>
      <c r="AE121">
        <v>10.717333999999999</v>
      </c>
      <c r="AF121">
        <v>8.4155239999999996</v>
      </c>
      <c r="AG121">
        <v>7.0926590000000003</v>
      </c>
      <c r="AH121">
        <v>4.3623620000000001</v>
      </c>
      <c r="AI121">
        <v>2.762127</v>
      </c>
      <c r="AJ121">
        <v>1.397389</v>
      </c>
      <c r="AK121">
        <v>0.54048200000000002</v>
      </c>
      <c r="AL121">
        <v>3.5295E-2</v>
      </c>
      <c r="AM121">
        <v>0</v>
      </c>
      <c r="AN121">
        <v>170.26499999999999</v>
      </c>
      <c r="AO121">
        <v>339.52300000000002</v>
      </c>
      <c r="AP121">
        <v>690.65</v>
      </c>
      <c r="AQ121">
        <v>285.62200000000001</v>
      </c>
      <c r="AR121">
        <v>392.52600000000001</v>
      </c>
    </row>
    <row r="122" spans="1:44" x14ac:dyDescent="0.2">
      <c r="A122" t="s">
        <v>146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8.8679999999999995E-2</v>
      </c>
      <c r="K122">
        <v>0.57208199999999998</v>
      </c>
      <c r="L122">
        <v>1.0763259999999999</v>
      </c>
      <c r="M122">
        <v>0.41665200000000002</v>
      </c>
      <c r="N122">
        <v>0.79770799999999997</v>
      </c>
      <c r="O122">
        <v>2.1835939999999998</v>
      </c>
      <c r="P122">
        <v>0.57143600000000006</v>
      </c>
      <c r="Q122">
        <v>0.31616499999999997</v>
      </c>
      <c r="R122">
        <v>2.3472E-2</v>
      </c>
      <c r="S122">
        <v>0</v>
      </c>
      <c r="T122">
        <v>3.3022999999999997E-2</v>
      </c>
      <c r="U122">
        <v>0.76165700000000003</v>
      </c>
      <c r="V122">
        <v>2.589963</v>
      </c>
      <c r="W122">
        <v>5.1937709999999999</v>
      </c>
      <c r="X122">
        <v>8.3441919999999996</v>
      </c>
      <c r="Y122">
        <v>10.989233</v>
      </c>
      <c r="Z122">
        <v>12.733542999999999</v>
      </c>
      <c r="AA122">
        <v>13.402631</v>
      </c>
      <c r="AB122">
        <v>12.78402</v>
      </c>
      <c r="AC122">
        <v>8.8290150000000001</v>
      </c>
      <c r="AD122">
        <v>7.5599340000000002</v>
      </c>
      <c r="AE122">
        <v>4.4679500000000001</v>
      </c>
      <c r="AF122">
        <v>2.3159459999999998</v>
      </c>
      <c r="AG122">
        <v>1.245913</v>
      </c>
      <c r="AH122">
        <v>0.57397799999999999</v>
      </c>
      <c r="AI122">
        <v>0.47593299999999999</v>
      </c>
      <c r="AJ122">
        <v>0.51034000000000002</v>
      </c>
      <c r="AK122">
        <v>0.50014099999999995</v>
      </c>
      <c r="AL122">
        <v>0.42431200000000002</v>
      </c>
      <c r="AM122">
        <v>0.21839</v>
      </c>
      <c r="AN122">
        <v>107.669</v>
      </c>
      <c r="AO122">
        <v>219.172</v>
      </c>
      <c r="AP122">
        <v>429.73</v>
      </c>
      <c r="AQ122">
        <v>88.882000000000005</v>
      </c>
      <c r="AR122">
        <v>259.64800000000002</v>
      </c>
    </row>
    <row r="123" spans="1:44" x14ac:dyDescent="0.2">
      <c r="A123" t="s">
        <v>147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0.36118099999999997</v>
      </c>
      <c r="L123">
        <v>0.75808799999999998</v>
      </c>
      <c r="M123">
        <v>0.34665800000000002</v>
      </c>
      <c r="N123">
        <v>0.68274500000000005</v>
      </c>
      <c r="O123">
        <v>1.2546949999999999</v>
      </c>
      <c r="P123">
        <v>0.35337299999999999</v>
      </c>
      <c r="Q123">
        <v>0.32026700000000002</v>
      </c>
      <c r="R123">
        <v>0.28272199999999997</v>
      </c>
      <c r="S123">
        <v>0.195019</v>
      </c>
      <c r="T123">
        <v>0.154644</v>
      </c>
      <c r="U123">
        <v>0.234739</v>
      </c>
      <c r="V123">
        <v>0.491286</v>
      </c>
      <c r="W123">
        <v>0.96916199999999997</v>
      </c>
      <c r="X123">
        <v>1.702283</v>
      </c>
      <c r="Y123">
        <v>2.543523</v>
      </c>
      <c r="Z123">
        <v>3.4292829999999999</v>
      </c>
      <c r="AA123">
        <v>4.3441890000000001</v>
      </c>
      <c r="AB123">
        <v>5.2842409999999997</v>
      </c>
      <c r="AC123">
        <v>4.9352660000000004</v>
      </c>
      <c r="AD123">
        <v>6.3420740000000002</v>
      </c>
      <c r="AE123">
        <v>6.6604179999999999</v>
      </c>
      <c r="AF123">
        <v>7.0145770000000001</v>
      </c>
      <c r="AG123">
        <v>8.7541419999999999</v>
      </c>
      <c r="AH123">
        <v>8.6826570000000007</v>
      </c>
      <c r="AI123">
        <v>9.3115170000000003</v>
      </c>
      <c r="AJ123">
        <v>8.8786229999999993</v>
      </c>
      <c r="AK123">
        <v>7.3957189999999997</v>
      </c>
      <c r="AL123">
        <v>5.5533359999999998</v>
      </c>
      <c r="AM123">
        <v>2.7635719999999999</v>
      </c>
      <c r="AN123">
        <v>170.27699999999999</v>
      </c>
      <c r="AO123">
        <v>607.79899999999998</v>
      </c>
      <c r="AP123">
        <v>1351.701</v>
      </c>
      <c r="AQ123">
        <v>153.137</v>
      </c>
      <c r="AR123">
        <v>687.00099999999998</v>
      </c>
    </row>
    <row r="124" spans="1:44" x14ac:dyDescent="0.2">
      <c r="A124" t="s">
        <v>148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9.3580999999999998E-2</v>
      </c>
      <c r="Y124">
        <v>0.58124299999999995</v>
      </c>
      <c r="Z124">
        <v>1.6289709999999999</v>
      </c>
      <c r="AA124">
        <v>3.3226170000000002</v>
      </c>
      <c r="AB124">
        <v>5.8140260000000001</v>
      </c>
      <c r="AC124">
        <v>6.9803759999999997</v>
      </c>
      <c r="AD124">
        <v>10.525047000000001</v>
      </c>
      <c r="AE124">
        <v>11.751815000000001</v>
      </c>
      <c r="AF124">
        <v>11.82525</v>
      </c>
      <c r="AG124">
        <v>12.867041</v>
      </c>
      <c r="AH124">
        <v>10.432703</v>
      </c>
      <c r="AI124">
        <v>8.9215750000000007</v>
      </c>
      <c r="AJ124">
        <v>6.7093319999999999</v>
      </c>
      <c r="AK124">
        <v>4.4933420000000002</v>
      </c>
      <c r="AL124">
        <v>2.8113980000000001</v>
      </c>
      <c r="AM124">
        <v>1.241684</v>
      </c>
      <c r="AN124">
        <v>288.70999999999998</v>
      </c>
      <c r="AO124">
        <v>569.59</v>
      </c>
      <c r="AP124">
        <v>1139.8779999999999</v>
      </c>
      <c r="AQ124">
        <v>499.959</v>
      </c>
      <c r="AR124">
        <v>651.67899999999997</v>
      </c>
    </row>
    <row r="125" spans="1:44" x14ac:dyDescent="0.2">
      <c r="A125" t="s">
        <v>149</v>
      </c>
      <c r="C125">
        <v>0</v>
      </c>
      <c r="D125">
        <v>0</v>
      </c>
      <c r="E125">
        <v>0</v>
      </c>
      <c r="F125">
        <v>0</v>
      </c>
      <c r="G125">
        <v>1.046988</v>
      </c>
      <c r="H125">
        <v>1.7161029999999999</v>
      </c>
      <c r="I125">
        <v>2.0615290000000002</v>
      </c>
      <c r="J125">
        <v>5.8831239999999996</v>
      </c>
      <c r="K125">
        <v>8.392671</v>
      </c>
      <c r="L125">
        <v>10.873633</v>
      </c>
      <c r="M125">
        <v>4.2825110000000004</v>
      </c>
      <c r="N125">
        <v>8.3275690000000004</v>
      </c>
      <c r="O125">
        <v>14.601959000000001</v>
      </c>
      <c r="P125">
        <v>3.9640420000000001</v>
      </c>
      <c r="Q125">
        <v>3.860519</v>
      </c>
      <c r="R125">
        <v>4.0346010000000003</v>
      </c>
      <c r="S125">
        <v>3.5443560000000001</v>
      </c>
      <c r="T125">
        <v>3.031822</v>
      </c>
      <c r="U125">
        <v>2.8867379999999998</v>
      </c>
      <c r="V125">
        <v>2.4696370000000001</v>
      </c>
      <c r="W125">
        <v>1.952113</v>
      </c>
      <c r="X125">
        <v>1.530694</v>
      </c>
      <c r="Y125">
        <v>1.196863</v>
      </c>
      <c r="Z125">
        <v>1.0574209999999999</v>
      </c>
      <c r="AA125">
        <v>1.130172</v>
      </c>
      <c r="AB125">
        <v>1.4084099999999999</v>
      </c>
      <c r="AC125">
        <v>1.441211</v>
      </c>
      <c r="AD125">
        <v>1.975244</v>
      </c>
      <c r="AE125">
        <v>2.0232619999999999</v>
      </c>
      <c r="AF125">
        <v>1.839075</v>
      </c>
      <c r="AG125">
        <v>1.71339</v>
      </c>
      <c r="AH125">
        <v>1.070316</v>
      </c>
      <c r="AI125">
        <v>0.58825700000000003</v>
      </c>
      <c r="AJ125">
        <v>9.5769999999999994E-2</v>
      </c>
      <c r="AK125">
        <v>0</v>
      </c>
      <c r="AL125">
        <v>0</v>
      </c>
      <c r="AM125">
        <v>0</v>
      </c>
      <c r="AN125">
        <v>1.865</v>
      </c>
      <c r="AO125">
        <v>22.346</v>
      </c>
      <c r="AP125">
        <v>325.96899999999999</v>
      </c>
      <c r="AQ125">
        <v>5.1230000000000002</v>
      </c>
      <c r="AR125">
        <v>91.378</v>
      </c>
    </row>
    <row r="126" spans="1:44" x14ac:dyDescent="0.2">
      <c r="A126" t="s">
        <v>150</v>
      </c>
      <c r="C126">
        <v>0</v>
      </c>
      <c r="D126">
        <v>0</v>
      </c>
      <c r="E126">
        <v>0</v>
      </c>
      <c r="F126">
        <v>0</v>
      </c>
      <c r="G126">
        <v>1.0942259999999999</v>
      </c>
      <c r="H126">
        <v>1.8017860000000001</v>
      </c>
      <c r="I126">
        <v>2.1727949999999998</v>
      </c>
      <c r="J126">
        <v>6.2444050000000004</v>
      </c>
      <c r="K126">
        <v>8.9449939999999994</v>
      </c>
      <c r="L126">
        <v>11.478429</v>
      </c>
      <c r="M126">
        <v>4.4425540000000003</v>
      </c>
      <c r="N126">
        <v>8.5301910000000003</v>
      </c>
      <c r="O126">
        <v>15.112215000000001</v>
      </c>
      <c r="P126">
        <v>4.279738</v>
      </c>
      <c r="Q126">
        <v>4.2805879999999998</v>
      </c>
      <c r="R126">
        <v>4.6047070000000003</v>
      </c>
      <c r="S126">
        <v>4.1670119999999997</v>
      </c>
      <c r="T126">
        <v>3.6697869999999999</v>
      </c>
      <c r="U126">
        <v>3.611103</v>
      </c>
      <c r="V126">
        <v>3.2263000000000002</v>
      </c>
      <c r="W126">
        <v>2.7004109999999999</v>
      </c>
      <c r="X126">
        <v>2.2648820000000001</v>
      </c>
      <c r="Y126">
        <v>1.8550279999999999</v>
      </c>
      <c r="Z126">
        <v>1.565728</v>
      </c>
      <c r="AA126">
        <v>1.360344</v>
      </c>
      <c r="AB126">
        <v>1.156668</v>
      </c>
      <c r="AC126">
        <v>0.722885</v>
      </c>
      <c r="AD126">
        <v>0.53498900000000005</v>
      </c>
      <c r="AE126">
        <v>0.16794000000000001</v>
      </c>
      <c r="AF126">
        <v>1.0293999999999999E-2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1.7669999999999999</v>
      </c>
      <c r="AO126">
        <v>20.109000000000002</v>
      </c>
      <c r="AP126">
        <v>121.887</v>
      </c>
      <c r="AQ126">
        <v>4.8529999999999998</v>
      </c>
      <c r="AR126">
        <v>45.951000000000001</v>
      </c>
    </row>
    <row r="127" spans="1:44" x14ac:dyDescent="0.2">
      <c r="A127" t="s">
        <v>151</v>
      </c>
      <c r="C127">
        <v>0</v>
      </c>
      <c r="D127">
        <v>0</v>
      </c>
      <c r="E127">
        <v>0</v>
      </c>
      <c r="F127">
        <v>0</v>
      </c>
      <c r="G127">
        <v>1.206742</v>
      </c>
      <c r="H127">
        <v>1.98089</v>
      </c>
      <c r="I127">
        <v>2.3938350000000002</v>
      </c>
      <c r="J127">
        <v>6.7696160000000001</v>
      </c>
      <c r="K127">
        <v>9.3609880000000008</v>
      </c>
      <c r="L127">
        <v>11.669152</v>
      </c>
      <c r="M127">
        <v>4.4520900000000001</v>
      </c>
      <c r="N127">
        <v>8.4806179999999998</v>
      </c>
      <c r="O127">
        <v>14.783728</v>
      </c>
      <c r="P127">
        <v>4.1539809999999999</v>
      </c>
      <c r="Q127">
        <v>4.1648560000000003</v>
      </c>
      <c r="R127">
        <v>4.5125159999999997</v>
      </c>
      <c r="S127">
        <v>4.1344349999999999</v>
      </c>
      <c r="T127">
        <v>3.7001179999999998</v>
      </c>
      <c r="U127">
        <v>3.7101389999999999</v>
      </c>
      <c r="V127">
        <v>3.3767209999999999</v>
      </c>
      <c r="W127">
        <v>2.8518490000000001</v>
      </c>
      <c r="X127">
        <v>2.3597220000000001</v>
      </c>
      <c r="Y127">
        <v>1.837796</v>
      </c>
      <c r="Z127">
        <v>1.4132549999999999</v>
      </c>
      <c r="AA127">
        <v>1.079806</v>
      </c>
      <c r="AB127">
        <v>0.79090099999999997</v>
      </c>
      <c r="AC127">
        <v>0.430338</v>
      </c>
      <c r="AD127">
        <v>0.28057900000000002</v>
      </c>
      <c r="AE127">
        <v>9.8700999999999997E-2</v>
      </c>
      <c r="AF127">
        <v>6.6270000000000001E-3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1.615</v>
      </c>
      <c r="AO127">
        <v>18.696999999999999</v>
      </c>
      <c r="AP127">
        <v>112.23699999999999</v>
      </c>
      <c r="AQ127">
        <v>4.5439999999999996</v>
      </c>
      <c r="AR127">
        <v>42.069000000000003</v>
      </c>
    </row>
    <row r="128" spans="1:44" x14ac:dyDescent="0.2">
      <c r="A128" t="s">
        <v>152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3.2364999999999998E-2</v>
      </c>
      <c r="P128">
        <v>0.12571599999999999</v>
      </c>
      <c r="Q128">
        <v>0.179956</v>
      </c>
      <c r="R128">
        <v>0.20693800000000001</v>
      </c>
      <c r="S128">
        <v>0.120961</v>
      </c>
      <c r="T128">
        <v>0</v>
      </c>
      <c r="U128">
        <v>0</v>
      </c>
      <c r="V128">
        <v>0</v>
      </c>
      <c r="W128">
        <v>0.137768</v>
      </c>
      <c r="X128">
        <v>0.93648900000000002</v>
      </c>
      <c r="Y128">
        <v>2.3528199999999999</v>
      </c>
      <c r="Z128">
        <v>4.3412110000000004</v>
      </c>
      <c r="AA128">
        <v>6.8680519999999996</v>
      </c>
      <c r="AB128">
        <v>9.7924629999999997</v>
      </c>
      <c r="AC128">
        <v>9.9447670000000006</v>
      </c>
      <c r="AD128">
        <v>12.821016</v>
      </c>
      <c r="AE128">
        <v>12.231794000000001</v>
      </c>
      <c r="AF128">
        <v>10.633355</v>
      </c>
      <c r="AG128">
        <v>10.000202</v>
      </c>
      <c r="AH128">
        <v>7.015752</v>
      </c>
      <c r="AI128">
        <v>5.2446099999999998</v>
      </c>
      <c r="AJ128">
        <v>3.447743</v>
      </c>
      <c r="AK128">
        <v>2.0220289999999999</v>
      </c>
      <c r="AL128">
        <v>1.106711</v>
      </c>
      <c r="AM128">
        <v>0.43728299999999998</v>
      </c>
      <c r="AN128">
        <v>219.88499999999999</v>
      </c>
      <c r="AO128">
        <v>432.79700000000003</v>
      </c>
      <c r="AP128">
        <v>898.447</v>
      </c>
      <c r="AQ128">
        <v>366.70299999999997</v>
      </c>
      <c r="AR128">
        <v>507.32799999999997</v>
      </c>
    </row>
    <row r="129" spans="1:44" x14ac:dyDescent="0.2">
      <c r="A129" t="s">
        <v>153</v>
      </c>
      <c r="C129">
        <v>0</v>
      </c>
      <c r="D129">
        <v>0</v>
      </c>
      <c r="E129">
        <v>0</v>
      </c>
      <c r="F129">
        <v>0</v>
      </c>
      <c r="G129">
        <v>0.62671500000000002</v>
      </c>
      <c r="H129">
        <v>0.92138399999999998</v>
      </c>
      <c r="I129">
        <v>1.0378989999999999</v>
      </c>
      <c r="J129">
        <v>2.9073560000000001</v>
      </c>
      <c r="K129">
        <v>4.3274220000000003</v>
      </c>
      <c r="L129">
        <v>6.3057290000000004</v>
      </c>
      <c r="M129">
        <v>2.9008569999999998</v>
      </c>
      <c r="N129">
        <v>6.9477370000000001</v>
      </c>
      <c r="O129">
        <v>18.994879999999998</v>
      </c>
      <c r="P129">
        <v>6.7229270000000003</v>
      </c>
      <c r="Q129">
        <v>6.9816000000000003</v>
      </c>
      <c r="R129">
        <v>7.5652699999999999</v>
      </c>
      <c r="S129">
        <v>6.7240149999999996</v>
      </c>
      <c r="T129">
        <v>5.7253220000000002</v>
      </c>
      <c r="U129">
        <v>5.3884689999999997</v>
      </c>
      <c r="V129">
        <v>4.5518080000000003</v>
      </c>
      <c r="W129">
        <v>3.5533060000000001</v>
      </c>
      <c r="X129">
        <v>2.7073659999999999</v>
      </c>
      <c r="Y129">
        <v>1.9258150000000001</v>
      </c>
      <c r="Z129">
        <v>1.3343020000000001</v>
      </c>
      <c r="AA129">
        <v>0.900339</v>
      </c>
      <c r="AB129">
        <v>0.56323000000000001</v>
      </c>
      <c r="AC129">
        <v>0.258384</v>
      </c>
      <c r="AD129">
        <v>0.11465</v>
      </c>
      <c r="AE129">
        <v>1.3219E-2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3.9910000000000001</v>
      </c>
      <c r="AO129">
        <v>35.433999999999997</v>
      </c>
      <c r="AP129">
        <v>111.732</v>
      </c>
      <c r="AQ129">
        <v>8.4909999999999997</v>
      </c>
      <c r="AR129">
        <v>49.741</v>
      </c>
    </row>
    <row r="130" spans="1:44" x14ac:dyDescent="0.2">
      <c r="A130" t="s">
        <v>154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0.42772100000000002</v>
      </c>
      <c r="Y130">
        <v>2.1216680000000001</v>
      </c>
      <c r="Z130">
        <v>4.9233010000000004</v>
      </c>
      <c r="AA130">
        <v>8.7838829999999994</v>
      </c>
      <c r="AB130">
        <v>13.257432</v>
      </c>
      <c r="AC130">
        <v>13.550153</v>
      </c>
      <c r="AD130">
        <v>16.814726</v>
      </c>
      <c r="AE130">
        <v>14.667844000000001</v>
      </c>
      <c r="AF130">
        <v>11.051473</v>
      </c>
      <c r="AG130">
        <v>8.3104099999999992</v>
      </c>
      <c r="AH130">
        <v>4.0906140000000004</v>
      </c>
      <c r="AI130">
        <v>1.7629220000000001</v>
      </c>
      <c r="AJ130">
        <v>0.23785300000000001</v>
      </c>
      <c r="AK130">
        <v>0</v>
      </c>
      <c r="AL130">
        <v>0</v>
      </c>
      <c r="AM130">
        <v>0</v>
      </c>
      <c r="AN130">
        <v>222.816</v>
      </c>
      <c r="AO130">
        <v>377.21899999999999</v>
      </c>
      <c r="AP130">
        <v>642.99900000000002</v>
      </c>
      <c r="AQ130">
        <v>348.83300000000003</v>
      </c>
      <c r="AR130">
        <v>409.53800000000001</v>
      </c>
    </row>
    <row r="131" spans="1:44" x14ac:dyDescent="0.2">
      <c r="A131" t="s">
        <v>155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1.7665E-2</v>
      </c>
      <c r="K131">
        <v>0.438083</v>
      </c>
      <c r="L131">
        <v>0.71593399999999996</v>
      </c>
      <c r="M131">
        <v>0.28167700000000001</v>
      </c>
      <c r="N131">
        <v>0.55362800000000001</v>
      </c>
      <c r="O131">
        <v>1.0522370000000001</v>
      </c>
      <c r="P131">
        <v>0.25070799999999999</v>
      </c>
      <c r="Q131">
        <v>0.22220599999999999</v>
      </c>
      <c r="R131">
        <v>0.25798199999999999</v>
      </c>
      <c r="S131">
        <v>0.35889199999999999</v>
      </c>
      <c r="T131">
        <v>0.57859899999999997</v>
      </c>
      <c r="U131">
        <v>1.075007</v>
      </c>
      <c r="V131">
        <v>1.795922</v>
      </c>
      <c r="W131">
        <v>2.6545649999999998</v>
      </c>
      <c r="X131">
        <v>3.6882739999999998</v>
      </c>
      <c r="Y131">
        <v>4.6612020000000003</v>
      </c>
      <c r="Z131">
        <v>5.6594800000000003</v>
      </c>
      <c r="AA131">
        <v>6.8110679999999997</v>
      </c>
      <c r="AB131">
        <v>8.190035</v>
      </c>
      <c r="AC131">
        <v>7.6700720000000002</v>
      </c>
      <c r="AD131">
        <v>9.6805979999999998</v>
      </c>
      <c r="AE131">
        <v>9.4218349999999997</v>
      </c>
      <c r="AF131">
        <v>8.546875</v>
      </c>
      <c r="AG131">
        <v>8.4550830000000001</v>
      </c>
      <c r="AH131">
        <v>6.1999110000000002</v>
      </c>
      <c r="AI131">
        <v>4.7404520000000003</v>
      </c>
      <c r="AJ131">
        <v>3.0937229999999998</v>
      </c>
      <c r="AK131">
        <v>1.736121</v>
      </c>
      <c r="AL131">
        <v>0.87624199999999997</v>
      </c>
      <c r="AM131">
        <v>0.31592399999999998</v>
      </c>
      <c r="AN131">
        <v>123.22199999999999</v>
      </c>
      <c r="AO131">
        <v>371.18400000000003</v>
      </c>
      <c r="AP131">
        <v>860.59500000000003</v>
      </c>
      <c r="AQ131">
        <v>130.25700000000001</v>
      </c>
      <c r="AR131">
        <v>441.46199999999999</v>
      </c>
    </row>
    <row r="132" spans="1:44" x14ac:dyDescent="0.2">
      <c r="A132" t="s">
        <v>156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0.12926000000000001</v>
      </c>
      <c r="P132">
        <v>0.18435299999999999</v>
      </c>
      <c r="Q132">
        <v>0.23563500000000001</v>
      </c>
      <c r="R132">
        <v>0.25049199999999999</v>
      </c>
      <c r="S132">
        <v>0.124898</v>
      </c>
      <c r="T132">
        <v>0</v>
      </c>
      <c r="U132">
        <v>0</v>
      </c>
      <c r="V132">
        <v>0</v>
      </c>
      <c r="W132">
        <v>0.20746000000000001</v>
      </c>
      <c r="X132">
        <v>1.290017</v>
      </c>
      <c r="Y132">
        <v>3.094408</v>
      </c>
      <c r="Z132">
        <v>5.5289529999999996</v>
      </c>
      <c r="AA132">
        <v>8.4966699999999999</v>
      </c>
      <c r="AB132">
        <v>11.751728999999999</v>
      </c>
      <c r="AC132">
        <v>11.563378999999999</v>
      </c>
      <c r="AD132">
        <v>14.348398</v>
      </c>
      <c r="AE132">
        <v>12.998811999999999</v>
      </c>
      <c r="AF132">
        <v>10.561356999999999</v>
      </c>
      <c r="AG132">
        <v>8.9977129999999992</v>
      </c>
      <c r="AH132">
        <v>5.4277040000000003</v>
      </c>
      <c r="AI132">
        <v>3.2077619999999998</v>
      </c>
      <c r="AJ132">
        <v>1.4426319999999999</v>
      </c>
      <c r="AK132">
        <v>0.15836600000000001</v>
      </c>
      <c r="AL132">
        <v>0</v>
      </c>
      <c r="AM132">
        <v>0</v>
      </c>
      <c r="AN132">
        <v>204.45099999999999</v>
      </c>
      <c r="AO132">
        <v>383.25400000000002</v>
      </c>
      <c r="AP132">
        <v>714.31</v>
      </c>
      <c r="AQ132">
        <v>323.67</v>
      </c>
      <c r="AR132">
        <v>426.32499999999999</v>
      </c>
    </row>
    <row r="133" spans="1:44" x14ac:dyDescent="0.2">
      <c r="A133" t="s">
        <v>157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9.7730999999999998E-2</v>
      </c>
      <c r="Y133">
        <v>0.86964399999999997</v>
      </c>
      <c r="Z133">
        <v>2.489617</v>
      </c>
      <c r="AA133">
        <v>4.9474210000000003</v>
      </c>
      <c r="AB133">
        <v>8.3105960000000003</v>
      </c>
      <c r="AC133">
        <v>9.5208449999999996</v>
      </c>
      <c r="AD133">
        <v>13.552934</v>
      </c>
      <c r="AE133">
        <v>14.067066000000001</v>
      </c>
      <c r="AF133">
        <v>12.986084</v>
      </c>
      <c r="AG133">
        <v>12.642701000000001</v>
      </c>
      <c r="AH133">
        <v>8.8447709999999997</v>
      </c>
      <c r="AI133">
        <v>6.2314189999999998</v>
      </c>
      <c r="AJ133">
        <v>3.5182370000000001</v>
      </c>
      <c r="AK133">
        <v>1.5034810000000001</v>
      </c>
      <c r="AL133">
        <v>0.41155399999999998</v>
      </c>
      <c r="AM133">
        <v>5.8989999999999997E-3</v>
      </c>
      <c r="AN133">
        <v>260.577</v>
      </c>
      <c r="AO133">
        <v>476.798</v>
      </c>
      <c r="AP133">
        <v>873.74099999999999</v>
      </c>
      <c r="AQ133">
        <v>429.91699999999997</v>
      </c>
      <c r="AR133">
        <v>529.61199999999997</v>
      </c>
    </row>
    <row r="134" spans="1:44" x14ac:dyDescent="0.2">
      <c r="A134" t="s">
        <v>158</v>
      </c>
      <c r="C134">
        <v>0</v>
      </c>
      <c r="D134">
        <v>0</v>
      </c>
      <c r="E134">
        <v>0</v>
      </c>
      <c r="F134">
        <v>0</v>
      </c>
      <c r="G134">
        <v>0.50625299999999995</v>
      </c>
      <c r="H134">
        <v>0.82179000000000002</v>
      </c>
      <c r="I134">
        <v>0.99389000000000005</v>
      </c>
      <c r="J134">
        <v>2.9120210000000002</v>
      </c>
      <c r="K134">
        <v>4.2630429999999997</v>
      </c>
      <c r="L134">
        <v>5.4720420000000001</v>
      </c>
      <c r="M134">
        <v>2.1057540000000001</v>
      </c>
      <c r="N134">
        <v>3.9997729999999998</v>
      </c>
      <c r="O134">
        <v>6.8247780000000002</v>
      </c>
      <c r="P134">
        <v>1.912169</v>
      </c>
      <c r="Q134">
        <v>1.931152</v>
      </c>
      <c r="R134">
        <v>2.100419</v>
      </c>
      <c r="S134">
        <v>1.906182</v>
      </c>
      <c r="T134">
        <v>1.6564829999999999</v>
      </c>
      <c r="U134">
        <v>1.5782229999999999</v>
      </c>
      <c r="V134">
        <v>1.3547039999999999</v>
      </c>
      <c r="W134">
        <v>1.152555</v>
      </c>
      <c r="X134">
        <v>1.182674</v>
      </c>
      <c r="Y134">
        <v>1.511965</v>
      </c>
      <c r="Z134">
        <v>2.235195</v>
      </c>
      <c r="AA134">
        <v>3.3831060000000002</v>
      </c>
      <c r="AB134">
        <v>4.9243810000000003</v>
      </c>
      <c r="AC134">
        <v>5.200189</v>
      </c>
      <c r="AD134">
        <v>7.0070889999999997</v>
      </c>
      <c r="AE134">
        <v>6.9953310000000002</v>
      </c>
      <c r="AF134">
        <v>6.3311190000000002</v>
      </c>
      <c r="AG134">
        <v>6.1866199999999996</v>
      </c>
      <c r="AH134">
        <v>4.5171780000000004</v>
      </c>
      <c r="AI134">
        <v>3.5378120000000002</v>
      </c>
      <c r="AJ134">
        <v>2.4863659999999999</v>
      </c>
      <c r="AK134">
        <v>1.5995980000000001</v>
      </c>
      <c r="AL134">
        <v>0.98129299999999997</v>
      </c>
      <c r="AM134">
        <v>0.42885000000000001</v>
      </c>
      <c r="AN134">
        <v>4.173</v>
      </c>
      <c r="AO134">
        <v>252.13900000000001</v>
      </c>
      <c r="AP134">
        <v>807.26400000000001</v>
      </c>
      <c r="AQ134">
        <v>10.301</v>
      </c>
      <c r="AR134">
        <v>329.12900000000002</v>
      </c>
    </row>
    <row r="135" spans="1:44" x14ac:dyDescent="0.2">
      <c r="A135" t="s">
        <v>159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4.5039999999999997E-2</v>
      </c>
      <c r="L135">
        <v>0.33841900000000003</v>
      </c>
      <c r="M135">
        <v>0.14968200000000001</v>
      </c>
      <c r="N135">
        <v>0.33671699999999999</v>
      </c>
      <c r="O135">
        <v>0.68084500000000003</v>
      </c>
      <c r="P135">
        <v>0.17821899999999999</v>
      </c>
      <c r="Q135">
        <v>0.171096</v>
      </c>
      <c r="R135">
        <v>0.19207299999999999</v>
      </c>
      <c r="S135">
        <v>0.20921000000000001</v>
      </c>
      <c r="T135">
        <v>0.24973899999999999</v>
      </c>
      <c r="U135">
        <v>0.36193500000000001</v>
      </c>
      <c r="V135">
        <v>0.506243</v>
      </c>
      <c r="W135">
        <v>0.67708599999999997</v>
      </c>
      <c r="X135">
        <v>0.92096599999999995</v>
      </c>
      <c r="Y135">
        <v>1.2421420000000001</v>
      </c>
      <c r="Z135">
        <v>1.752068</v>
      </c>
      <c r="AA135">
        <v>2.619942</v>
      </c>
      <c r="AB135">
        <v>4.0798940000000004</v>
      </c>
      <c r="AC135">
        <v>4.8790829999999996</v>
      </c>
      <c r="AD135">
        <v>7.7732929999999998</v>
      </c>
      <c r="AE135">
        <v>9.4676600000000004</v>
      </c>
      <c r="AF135">
        <v>10.45908</v>
      </c>
      <c r="AG135">
        <v>12.500575</v>
      </c>
      <c r="AH135">
        <v>11.048537</v>
      </c>
      <c r="AI135">
        <v>10.135225999999999</v>
      </c>
      <c r="AJ135">
        <v>8.0742569999999994</v>
      </c>
      <c r="AK135">
        <v>5.6493830000000003</v>
      </c>
      <c r="AL135">
        <v>3.653051</v>
      </c>
      <c r="AM135">
        <v>1.6485369999999999</v>
      </c>
      <c r="AN135">
        <v>241.13900000000001</v>
      </c>
      <c r="AO135">
        <v>614.47500000000002</v>
      </c>
      <c r="AP135">
        <v>1219.4570000000001</v>
      </c>
      <c r="AQ135">
        <v>270.10000000000002</v>
      </c>
      <c r="AR135">
        <v>678.60599999999999</v>
      </c>
    </row>
    <row r="136" spans="1:44" x14ac:dyDescent="0.2">
      <c r="A136" t="s">
        <v>160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2.4302000000000001E-2</v>
      </c>
      <c r="P136">
        <v>9.0897000000000006E-2</v>
      </c>
      <c r="Q136">
        <v>0.112</v>
      </c>
      <c r="R136">
        <v>0.14496200000000001</v>
      </c>
      <c r="S136">
        <v>0.139102</v>
      </c>
      <c r="T136">
        <v>0.112842</v>
      </c>
      <c r="U136">
        <v>9.7201999999999997E-2</v>
      </c>
      <c r="V136">
        <v>0.117468</v>
      </c>
      <c r="W136">
        <v>0.27356000000000003</v>
      </c>
      <c r="X136">
        <v>0.70747899999999997</v>
      </c>
      <c r="Y136">
        <v>1.5150090000000001</v>
      </c>
      <c r="Z136">
        <v>2.7946520000000001</v>
      </c>
      <c r="AA136">
        <v>4.6783130000000002</v>
      </c>
      <c r="AB136">
        <v>7.2935590000000001</v>
      </c>
      <c r="AC136">
        <v>8.1966549999999998</v>
      </c>
      <c r="AD136">
        <v>11.837972000000001</v>
      </c>
      <c r="AE136">
        <v>12.775334000000001</v>
      </c>
      <c r="AF136">
        <v>12.431801</v>
      </c>
      <c r="AG136">
        <v>12.884905</v>
      </c>
      <c r="AH136">
        <v>9.6386669999999999</v>
      </c>
      <c r="AI136">
        <v>7.2322730000000002</v>
      </c>
      <c r="AJ136">
        <v>4.3385949999999998</v>
      </c>
      <c r="AK136">
        <v>1.9646509999999999</v>
      </c>
      <c r="AL136">
        <v>0.58427600000000002</v>
      </c>
      <c r="AM136">
        <v>1.3524E-2</v>
      </c>
      <c r="AN136">
        <v>243.779</v>
      </c>
      <c r="AO136">
        <v>493.97800000000001</v>
      </c>
      <c r="AP136">
        <v>919.67399999999998</v>
      </c>
      <c r="AQ136">
        <v>404.45499999999998</v>
      </c>
      <c r="AR136">
        <v>544.279</v>
      </c>
    </row>
    <row r="137" spans="1:44" x14ac:dyDescent="0.2">
      <c r="A137" t="s">
        <v>161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2.0334999999999999E-2</v>
      </c>
      <c r="V137">
        <v>0.13019700000000001</v>
      </c>
      <c r="W137">
        <v>0.34587000000000001</v>
      </c>
      <c r="X137">
        <v>0.73838099999999995</v>
      </c>
      <c r="Y137">
        <v>1.3215440000000001</v>
      </c>
      <c r="Z137">
        <v>2.1221030000000001</v>
      </c>
      <c r="AA137">
        <v>3.2226119999999998</v>
      </c>
      <c r="AB137">
        <v>4.7485480000000004</v>
      </c>
      <c r="AC137">
        <v>5.272564</v>
      </c>
      <c r="AD137">
        <v>7.8471950000000001</v>
      </c>
      <c r="AE137">
        <v>9.1179190000000006</v>
      </c>
      <c r="AF137">
        <v>9.9058069999999994</v>
      </c>
      <c r="AG137">
        <v>11.960525000000001</v>
      </c>
      <c r="AH137">
        <v>10.919751</v>
      </c>
      <c r="AI137">
        <v>10.493743</v>
      </c>
      <c r="AJ137">
        <v>8.8352120000000003</v>
      </c>
      <c r="AK137">
        <v>6.5273459999999996</v>
      </c>
      <c r="AL137">
        <v>4.4184729999999997</v>
      </c>
      <c r="AM137">
        <v>2.0518749999999999</v>
      </c>
      <c r="AN137">
        <v>272.988</v>
      </c>
      <c r="AO137">
        <v>640.21400000000006</v>
      </c>
      <c r="AP137">
        <v>1277.442</v>
      </c>
      <c r="AQ137">
        <v>508.702</v>
      </c>
      <c r="AR137">
        <v>715.255</v>
      </c>
    </row>
    <row r="138" spans="1:44" x14ac:dyDescent="0.2">
      <c r="A138" t="s">
        <v>162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3.6096000000000003E-2</v>
      </c>
      <c r="J138">
        <v>0.42524699999999999</v>
      </c>
      <c r="K138">
        <v>0.79073300000000002</v>
      </c>
      <c r="L138">
        <v>1.1750499999999999</v>
      </c>
      <c r="M138">
        <v>0.48306100000000002</v>
      </c>
      <c r="N138">
        <v>1.0136069999999999</v>
      </c>
      <c r="O138">
        <v>2.6885460000000001</v>
      </c>
      <c r="P138">
        <v>0.94275799999999998</v>
      </c>
      <c r="Q138">
        <v>0.92936200000000002</v>
      </c>
      <c r="R138">
        <v>0.94150599999999995</v>
      </c>
      <c r="S138">
        <v>0.83063600000000004</v>
      </c>
      <c r="T138">
        <v>0.84940800000000005</v>
      </c>
      <c r="U138">
        <v>1.255085</v>
      </c>
      <c r="V138">
        <v>2.052746</v>
      </c>
      <c r="W138">
        <v>3.2557049999999998</v>
      </c>
      <c r="X138">
        <v>4.9015519999999997</v>
      </c>
      <c r="Y138">
        <v>6.5439280000000002</v>
      </c>
      <c r="Z138">
        <v>8.0579009999999993</v>
      </c>
      <c r="AA138">
        <v>9.3748909999999999</v>
      </c>
      <c r="AB138">
        <v>10.343959</v>
      </c>
      <c r="AC138">
        <v>8.5796539999999997</v>
      </c>
      <c r="AD138">
        <v>9.3140049999999999</v>
      </c>
      <c r="AE138">
        <v>7.6105179999999999</v>
      </c>
      <c r="AF138">
        <v>5.8212260000000002</v>
      </c>
      <c r="AG138">
        <v>4.8662669999999997</v>
      </c>
      <c r="AH138">
        <v>3.0298579999999999</v>
      </c>
      <c r="AI138">
        <v>1.99631</v>
      </c>
      <c r="AJ138">
        <v>1.1138170000000001</v>
      </c>
      <c r="AK138">
        <v>0.53121200000000002</v>
      </c>
      <c r="AL138">
        <v>0.193826</v>
      </c>
      <c r="AM138">
        <v>5.1529999999999999E-2</v>
      </c>
      <c r="AN138">
        <v>59.731999999999999</v>
      </c>
      <c r="AO138">
        <v>265.79000000000002</v>
      </c>
      <c r="AP138">
        <v>626.84400000000005</v>
      </c>
      <c r="AQ138">
        <v>64.989999999999995</v>
      </c>
      <c r="AR138">
        <v>318.52300000000002</v>
      </c>
    </row>
    <row r="139" spans="1:44" x14ac:dyDescent="0.2">
      <c r="A139" t="s">
        <v>163</v>
      </c>
      <c r="C139">
        <v>0</v>
      </c>
      <c r="D139">
        <v>0</v>
      </c>
      <c r="E139">
        <v>0</v>
      </c>
      <c r="F139">
        <v>0</v>
      </c>
      <c r="G139">
        <v>0.21846599999999999</v>
      </c>
      <c r="H139">
        <v>0.36071199999999998</v>
      </c>
      <c r="I139">
        <v>0.38720700000000002</v>
      </c>
      <c r="J139">
        <v>1.093397</v>
      </c>
      <c r="K139">
        <v>1.713676</v>
      </c>
      <c r="L139">
        <v>2.4882209999999998</v>
      </c>
      <c r="M139">
        <v>1.1825570000000001</v>
      </c>
      <c r="N139">
        <v>2.9846189999999999</v>
      </c>
      <c r="O139">
        <v>7.9208829999999999</v>
      </c>
      <c r="P139">
        <v>2.6214870000000001</v>
      </c>
      <c r="Q139">
        <v>2.7013440000000002</v>
      </c>
      <c r="R139">
        <v>3.0190779999999999</v>
      </c>
      <c r="S139">
        <v>2.9316179999999998</v>
      </c>
      <c r="T139">
        <v>2.895975</v>
      </c>
      <c r="U139">
        <v>3.3825949999999998</v>
      </c>
      <c r="V139">
        <v>3.8287239999999998</v>
      </c>
      <c r="W139">
        <v>4.2362739999999999</v>
      </c>
      <c r="X139">
        <v>4.7739099999999999</v>
      </c>
      <c r="Y139">
        <v>5.1796379999999997</v>
      </c>
      <c r="Z139">
        <v>5.5850340000000003</v>
      </c>
      <c r="AA139">
        <v>6.0334750000000001</v>
      </c>
      <c r="AB139">
        <v>6.4606899999999996</v>
      </c>
      <c r="AC139">
        <v>5.3640850000000002</v>
      </c>
      <c r="AD139">
        <v>5.933154</v>
      </c>
      <c r="AE139">
        <v>4.9876399999999999</v>
      </c>
      <c r="AF139">
        <v>3.9241250000000001</v>
      </c>
      <c r="AG139">
        <v>3.356392</v>
      </c>
      <c r="AH139">
        <v>2.1096499999999998</v>
      </c>
      <c r="AI139">
        <v>1.358784</v>
      </c>
      <c r="AJ139">
        <v>0.70842499999999997</v>
      </c>
      <c r="AK139">
        <v>0.22969100000000001</v>
      </c>
      <c r="AL139">
        <v>2.8473999999999999E-2</v>
      </c>
      <c r="AM139">
        <v>0</v>
      </c>
      <c r="AN139">
        <v>14.804</v>
      </c>
      <c r="AO139">
        <v>155.60400000000001</v>
      </c>
      <c r="AP139">
        <v>535.21600000000001</v>
      </c>
      <c r="AQ139">
        <v>20.884</v>
      </c>
      <c r="AR139">
        <v>223.92599999999999</v>
      </c>
    </row>
    <row r="140" spans="1:44" x14ac:dyDescent="0.2">
      <c r="A140" t="s">
        <v>164</v>
      </c>
      <c r="C140">
        <v>0</v>
      </c>
      <c r="D140">
        <v>0</v>
      </c>
      <c r="E140">
        <v>0</v>
      </c>
      <c r="F140">
        <v>0</v>
      </c>
      <c r="G140">
        <v>0.27267200000000003</v>
      </c>
      <c r="H140">
        <v>0.47966799999999998</v>
      </c>
      <c r="I140">
        <v>0.54195099999999996</v>
      </c>
      <c r="J140">
        <v>1.5637620000000001</v>
      </c>
      <c r="K140">
        <v>2.3424670000000001</v>
      </c>
      <c r="L140">
        <v>3.4187590000000001</v>
      </c>
      <c r="M140">
        <v>1.6023099999999999</v>
      </c>
      <c r="N140">
        <v>3.8055240000000001</v>
      </c>
      <c r="O140">
        <v>9.8031649999999999</v>
      </c>
      <c r="P140">
        <v>3.367645</v>
      </c>
      <c r="Q140">
        <v>3.4990809999999999</v>
      </c>
      <c r="R140">
        <v>3.8340679999999998</v>
      </c>
      <c r="S140">
        <v>3.4928560000000002</v>
      </c>
      <c r="T140">
        <v>3.0965379999999998</v>
      </c>
      <c r="U140">
        <v>3.1121180000000002</v>
      </c>
      <c r="V140">
        <v>2.9404080000000001</v>
      </c>
      <c r="W140">
        <v>2.7510210000000002</v>
      </c>
      <c r="X140">
        <v>2.7654920000000001</v>
      </c>
      <c r="Y140">
        <v>2.8918599999999999</v>
      </c>
      <c r="Z140">
        <v>3.2316009999999999</v>
      </c>
      <c r="AA140">
        <v>3.8039160000000001</v>
      </c>
      <c r="AB140">
        <v>4.5753880000000002</v>
      </c>
      <c r="AC140">
        <v>4.2838479999999999</v>
      </c>
      <c r="AD140">
        <v>5.3605020000000003</v>
      </c>
      <c r="AE140">
        <v>5.131761</v>
      </c>
      <c r="AF140">
        <v>4.5695139999999999</v>
      </c>
      <c r="AG140">
        <v>4.4464940000000004</v>
      </c>
      <c r="AH140">
        <v>3.2298239999999998</v>
      </c>
      <c r="AI140">
        <v>2.4763090000000001</v>
      </c>
      <c r="AJ140">
        <v>1.6473770000000001</v>
      </c>
      <c r="AK140">
        <v>0.95700200000000002</v>
      </c>
      <c r="AL140">
        <v>0.514791</v>
      </c>
      <c r="AM140">
        <v>0.190306</v>
      </c>
      <c r="AN140">
        <v>9.6859999999999999</v>
      </c>
      <c r="AO140">
        <v>125.611</v>
      </c>
      <c r="AP140">
        <v>679.28200000000004</v>
      </c>
      <c r="AQ140">
        <v>16.076000000000001</v>
      </c>
      <c r="AR140">
        <v>257.04700000000003</v>
      </c>
    </row>
    <row r="141" spans="1:44" x14ac:dyDescent="0.2">
      <c r="A141" t="s">
        <v>165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9.5945000000000003E-2</v>
      </c>
      <c r="K141">
        <v>0.59901899999999997</v>
      </c>
      <c r="L141">
        <v>1.203346</v>
      </c>
      <c r="M141">
        <v>0.52890499999999996</v>
      </c>
      <c r="N141">
        <v>0.97497699999999998</v>
      </c>
      <c r="O141">
        <v>1.836133</v>
      </c>
      <c r="P141">
        <v>0.50782300000000002</v>
      </c>
      <c r="Q141">
        <v>0.39470899999999998</v>
      </c>
      <c r="R141">
        <v>0.229438</v>
      </c>
      <c r="S141">
        <v>0</v>
      </c>
      <c r="T141">
        <v>7.3759999999999997E-3</v>
      </c>
      <c r="U141">
        <v>0.24169299999999999</v>
      </c>
      <c r="V141">
        <v>1.054888</v>
      </c>
      <c r="W141">
        <v>2.469579</v>
      </c>
      <c r="X141">
        <v>4.5063329999999997</v>
      </c>
      <c r="Y141">
        <v>6.6915380000000004</v>
      </c>
      <c r="Z141">
        <v>8.7686039999999998</v>
      </c>
      <c r="AA141">
        <v>10.570130000000001</v>
      </c>
      <c r="AB141">
        <v>11.839568</v>
      </c>
      <c r="AC141">
        <v>9.7919959999999993</v>
      </c>
      <c r="AD141">
        <v>10.440192</v>
      </c>
      <c r="AE141">
        <v>8.2703579999999999</v>
      </c>
      <c r="AF141">
        <v>6.1141639999999997</v>
      </c>
      <c r="AG141">
        <v>4.9787129999999999</v>
      </c>
      <c r="AH141">
        <v>3.0985309999999999</v>
      </c>
      <c r="AI141">
        <v>2.136374</v>
      </c>
      <c r="AJ141">
        <v>1.335885</v>
      </c>
      <c r="AK141">
        <v>0.75855399999999995</v>
      </c>
      <c r="AL141">
        <v>0.40580899999999998</v>
      </c>
      <c r="AM141">
        <v>0.149418</v>
      </c>
      <c r="AN141">
        <v>124.05800000000001</v>
      </c>
      <c r="AO141">
        <v>288.62700000000001</v>
      </c>
      <c r="AP141">
        <v>650.81200000000001</v>
      </c>
      <c r="AQ141">
        <v>92.817999999999998</v>
      </c>
      <c r="AR141">
        <v>347.59800000000001</v>
      </c>
    </row>
    <row r="142" spans="1:44" x14ac:dyDescent="0.2">
      <c r="A142" t="s">
        <v>166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0.46409400000000001</v>
      </c>
      <c r="P142">
        <v>0.225268</v>
      </c>
      <c r="Q142">
        <v>0.14019400000000001</v>
      </c>
      <c r="R142">
        <v>1.0991000000000001E-2</v>
      </c>
      <c r="S142">
        <v>0</v>
      </c>
      <c r="T142">
        <v>0</v>
      </c>
      <c r="U142">
        <v>3.1016999999999999E-2</v>
      </c>
      <c r="V142">
        <v>0.65977699999999995</v>
      </c>
      <c r="W142">
        <v>2.159192</v>
      </c>
      <c r="X142">
        <v>4.3427939999999996</v>
      </c>
      <c r="Y142">
        <v>6.7721150000000003</v>
      </c>
      <c r="Z142">
        <v>9.1408930000000002</v>
      </c>
      <c r="AA142">
        <v>11.258300999999999</v>
      </c>
      <c r="AB142">
        <v>12.846311999999999</v>
      </c>
      <c r="AC142">
        <v>10.802739000000001</v>
      </c>
      <c r="AD142">
        <v>11.712391999999999</v>
      </c>
      <c r="AE142">
        <v>9.4372699999999998</v>
      </c>
      <c r="AF142">
        <v>7.0575939999999999</v>
      </c>
      <c r="AG142">
        <v>5.7310369999999997</v>
      </c>
      <c r="AH142">
        <v>3.4439259999999998</v>
      </c>
      <c r="AI142">
        <v>2.1680700000000002</v>
      </c>
      <c r="AJ142">
        <v>1.1097319999999999</v>
      </c>
      <c r="AK142">
        <v>0.45446999999999999</v>
      </c>
      <c r="AL142">
        <v>3.1823999999999998E-2</v>
      </c>
      <c r="AM142">
        <v>0</v>
      </c>
      <c r="AN142">
        <v>157.756</v>
      </c>
      <c r="AO142">
        <v>308.33300000000003</v>
      </c>
      <c r="AP142">
        <v>643.00800000000004</v>
      </c>
      <c r="AQ142">
        <v>258.64499999999998</v>
      </c>
      <c r="AR142">
        <v>362.32499999999999</v>
      </c>
    </row>
    <row r="143" spans="1:44" x14ac:dyDescent="0.2">
      <c r="A143" t="s">
        <v>167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4.9843999999999999E-2</v>
      </c>
      <c r="R143">
        <v>0.13069600000000001</v>
      </c>
      <c r="S143">
        <v>0.167905</v>
      </c>
      <c r="T143">
        <v>0.16897599999999999</v>
      </c>
      <c r="U143">
        <v>0.15238699999999999</v>
      </c>
      <c r="V143">
        <v>5.0622E-2</v>
      </c>
      <c r="W143">
        <v>0</v>
      </c>
      <c r="X143">
        <v>0.13478599999999999</v>
      </c>
      <c r="Y143">
        <v>0.61902599999999997</v>
      </c>
      <c r="Z143">
        <v>1.593161</v>
      </c>
      <c r="AA143">
        <v>3.266467</v>
      </c>
      <c r="AB143">
        <v>5.8257199999999996</v>
      </c>
      <c r="AC143">
        <v>7.1204280000000004</v>
      </c>
      <c r="AD143">
        <v>10.888985999999999</v>
      </c>
      <c r="AE143">
        <v>12.251120999999999</v>
      </c>
      <c r="AF143">
        <v>12.304448000000001</v>
      </c>
      <c r="AG143">
        <v>13.210645</v>
      </c>
      <c r="AH143">
        <v>10.427872000000001</v>
      </c>
      <c r="AI143">
        <v>8.5678780000000003</v>
      </c>
      <c r="AJ143">
        <v>6.0962350000000001</v>
      </c>
      <c r="AK143">
        <v>3.8192080000000002</v>
      </c>
      <c r="AL143">
        <v>2.2251280000000002</v>
      </c>
      <c r="AM143">
        <v>0.92846099999999998</v>
      </c>
      <c r="AN143">
        <v>283.01299999999998</v>
      </c>
      <c r="AO143">
        <v>553.72400000000005</v>
      </c>
      <c r="AP143">
        <v>1082.2909999999999</v>
      </c>
      <c r="AQ143">
        <v>467.83199999999999</v>
      </c>
      <c r="AR143">
        <v>627.58500000000004</v>
      </c>
    </row>
    <row r="144" spans="1:44" x14ac:dyDescent="0.2">
      <c r="A144" t="s">
        <v>168</v>
      </c>
      <c r="C144">
        <v>0</v>
      </c>
      <c r="D144">
        <v>0</v>
      </c>
      <c r="E144">
        <v>0</v>
      </c>
      <c r="F144">
        <v>0</v>
      </c>
      <c r="G144">
        <v>8.3511000000000002E-2</v>
      </c>
      <c r="H144">
        <v>0.21804100000000001</v>
      </c>
      <c r="I144">
        <v>0.21576200000000001</v>
      </c>
      <c r="J144">
        <v>0.64718500000000001</v>
      </c>
      <c r="K144">
        <v>1.292198</v>
      </c>
      <c r="L144">
        <v>2.2414139999999998</v>
      </c>
      <c r="M144">
        <v>1.085213</v>
      </c>
      <c r="N144">
        <v>2.5216530000000001</v>
      </c>
      <c r="O144">
        <v>5.8451760000000004</v>
      </c>
      <c r="P144">
        <v>1.9318919999999999</v>
      </c>
      <c r="Q144">
        <v>2.116215</v>
      </c>
      <c r="R144">
        <v>2.6273070000000001</v>
      </c>
      <c r="S144">
        <v>2.9272480000000001</v>
      </c>
      <c r="T144">
        <v>3.3184800000000001</v>
      </c>
      <c r="U144">
        <v>4.3890029999999998</v>
      </c>
      <c r="V144">
        <v>5.4878070000000001</v>
      </c>
      <c r="W144">
        <v>6.4478330000000001</v>
      </c>
      <c r="X144">
        <v>7.3979030000000003</v>
      </c>
      <c r="Y144">
        <v>7.8395109999999999</v>
      </c>
      <c r="Z144">
        <v>7.9403009999999998</v>
      </c>
      <c r="AA144">
        <v>7.7680009999999999</v>
      </c>
      <c r="AB144">
        <v>7.2594099999999999</v>
      </c>
      <c r="AC144">
        <v>5.1610769999999997</v>
      </c>
      <c r="AD144">
        <v>4.7918099999999999</v>
      </c>
      <c r="AE144">
        <v>3.2922349999999998</v>
      </c>
      <c r="AF144">
        <v>2.116298</v>
      </c>
      <c r="AG144">
        <v>1.475292</v>
      </c>
      <c r="AH144">
        <v>0.76609099999999997</v>
      </c>
      <c r="AI144">
        <v>0.43783699999999998</v>
      </c>
      <c r="AJ144">
        <v>0.23108400000000001</v>
      </c>
      <c r="AK144">
        <v>0.109889</v>
      </c>
      <c r="AL144">
        <v>1.7323000000000002E-2</v>
      </c>
      <c r="AM144">
        <v>0</v>
      </c>
      <c r="AN144">
        <v>19.68</v>
      </c>
      <c r="AO144">
        <v>146.333</v>
      </c>
      <c r="AP144">
        <v>393.44</v>
      </c>
      <c r="AQ144">
        <v>29.436</v>
      </c>
      <c r="AR144">
        <v>185.983</v>
      </c>
    </row>
    <row r="145" spans="1:44" x14ac:dyDescent="0.2">
      <c r="A145" t="s">
        <v>169</v>
      </c>
      <c r="C145">
        <v>0</v>
      </c>
      <c r="D145">
        <v>0</v>
      </c>
      <c r="E145">
        <v>0</v>
      </c>
      <c r="F145">
        <v>0</v>
      </c>
      <c r="G145">
        <v>0.18501600000000001</v>
      </c>
      <c r="H145">
        <v>0.31319799999999998</v>
      </c>
      <c r="I145">
        <v>0.33458199999999999</v>
      </c>
      <c r="J145">
        <v>0.95622099999999999</v>
      </c>
      <c r="K145">
        <v>1.5777859999999999</v>
      </c>
      <c r="L145">
        <v>2.6023960000000002</v>
      </c>
      <c r="M145">
        <v>1.324724</v>
      </c>
      <c r="N145">
        <v>3.184212</v>
      </c>
      <c r="O145">
        <v>7.6622070000000004</v>
      </c>
      <c r="P145">
        <v>2.817094</v>
      </c>
      <c r="Q145">
        <v>3.3494989999999998</v>
      </c>
      <c r="R145">
        <v>4.4760669999999996</v>
      </c>
      <c r="S145">
        <v>5.1740269999999997</v>
      </c>
      <c r="T145">
        <v>5.7983799999999999</v>
      </c>
      <c r="U145">
        <v>7.2567890000000004</v>
      </c>
      <c r="V145">
        <v>8.2450500000000009</v>
      </c>
      <c r="W145">
        <v>8.5446279999999994</v>
      </c>
      <c r="X145">
        <v>8.4541660000000007</v>
      </c>
      <c r="Y145">
        <v>7.5921890000000003</v>
      </c>
      <c r="Z145">
        <v>6.4261970000000002</v>
      </c>
      <c r="AA145">
        <v>5.1604590000000004</v>
      </c>
      <c r="AB145">
        <v>3.8417340000000002</v>
      </c>
      <c r="AC145">
        <v>2.1307680000000002</v>
      </c>
      <c r="AD145">
        <v>1.4834400000000001</v>
      </c>
      <c r="AE145">
        <v>0.70151799999999997</v>
      </c>
      <c r="AF145">
        <v>0.29507899999999998</v>
      </c>
      <c r="AG145">
        <v>0.11257499999999999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14.73</v>
      </c>
      <c r="AO145">
        <v>93.977999999999994</v>
      </c>
      <c r="AP145">
        <v>236.90700000000001</v>
      </c>
      <c r="AQ145">
        <v>21.263000000000002</v>
      </c>
      <c r="AR145">
        <v>114.185</v>
      </c>
    </row>
    <row r="146" spans="1:44" x14ac:dyDescent="0.2">
      <c r="A146" t="s">
        <v>170</v>
      </c>
      <c r="C146">
        <v>0</v>
      </c>
      <c r="D146">
        <v>0</v>
      </c>
      <c r="E146">
        <v>0</v>
      </c>
      <c r="F146">
        <v>0</v>
      </c>
      <c r="G146">
        <v>0.216586</v>
      </c>
      <c r="H146">
        <v>0.40359499999999998</v>
      </c>
      <c r="I146">
        <v>0.46388000000000001</v>
      </c>
      <c r="J146">
        <v>1.579329</v>
      </c>
      <c r="K146">
        <v>3.1169039999999999</v>
      </c>
      <c r="L146">
        <v>5.3643720000000004</v>
      </c>
      <c r="M146">
        <v>2.5660720000000001</v>
      </c>
      <c r="N146">
        <v>5.8771639999999996</v>
      </c>
      <c r="O146">
        <v>13.963004</v>
      </c>
      <c r="P146">
        <v>4.729857</v>
      </c>
      <c r="Q146">
        <v>5.0123540000000002</v>
      </c>
      <c r="R146">
        <v>5.6865379999999996</v>
      </c>
      <c r="S146">
        <v>5.4330980000000002</v>
      </c>
      <c r="T146">
        <v>5.0778850000000002</v>
      </c>
      <c r="U146">
        <v>5.384728</v>
      </c>
      <c r="V146">
        <v>5.3080870000000004</v>
      </c>
      <c r="W146">
        <v>4.9798879999999999</v>
      </c>
      <c r="X146">
        <v>4.6805589999999997</v>
      </c>
      <c r="Y146">
        <v>4.2019489999999999</v>
      </c>
      <c r="Z146">
        <v>3.7572999999999999</v>
      </c>
      <c r="AA146">
        <v>3.3975059999999999</v>
      </c>
      <c r="AB146">
        <v>3.07186</v>
      </c>
      <c r="AC146">
        <v>2.1700819999999998</v>
      </c>
      <c r="AD146">
        <v>1.958021</v>
      </c>
      <c r="AE146">
        <v>1.1480600000000001</v>
      </c>
      <c r="AF146">
        <v>0.44588800000000001</v>
      </c>
      <c r="AG146">
        <v>5.4339999999999996E-3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6.8840000000000003</v>
      </c>
      <c r="AO146">
        <v>54.761000000000003</v>
      </c>
      <c r="AP146">
        <v>234.43199999999999</v>
      </c>
      <c r="AQ146">
        <v>13.987</v>
      </c>
      <c r="AR146">
        <v>91.629000000000005</v>
      </c>
    </row>
    <row r="147" spans="1:44" x14ac:dyDescent="0.2">
      <c r="A147" t="s">
        <v>171</v>
      </c>
      <c r="C147">
        <v>0</v>
      </c>
      <c r="D147">
        <v>0</v>
      </c>
      <c r="E147">
        <v>0</v>
      </c>
      <c r="F147">
        <v>0</v>
      </c>
      <c r="G147">
        <v>0.29395399999999999</v>
      </c>
      <c r="H147">
        <v>0.50609400000000004</v>
      </c>
      <c r="I147">
        <v>0.55265699999999995</v>
      </c>
      <c r="J147">
        <v>1.8755230000000001</v>
      </c>
      <c r="K147">
        <v>3.682569</v>
      </c>
      <c r="L147">
        <v>5.7903630000000001</v>
      </c>
      <c r="M147">
        <v>2.6173470000000001</v>
      </c>
      <c r="N147">
        <v>5.8833200000000003</v>
      </c>
      <c r="O147">
        <v>14.816995</v>
      </c>
      <c r="P147">
        <v>5.2570360000000003</v>
      </c>
      <c r="Q147">
        <v>5.6009650000000004</v>
      </c>
      <c r="R147">
        <v>6.3161800000000001</v>
      </c>
      <c r="S147">
        <v>5.922104</v>
      </c>
      <c r="T147">
        <v>5.3679050000000004</v>
      </c>
      <c r="U147">
        <v>5.4464969999999999</v>
      </c>
      <c r="V147">
        <v>5.0537780000000003</v>
      </c>
      <c r="W147">
        <v>4.4087430000000003</v>
      </c>
      <c r="X147">
        <v>3.8263579999999999</v>
      </c>
      <c r="Y147">
        <v>3.1716570000000002</v>
      </c>
      <c r="Z147">
        <v>2.6358799999999998</v>
      </c>
      <c r="AA147">
        <v>2.2401529999999998</v>
      </c>
      <c r="AB147">
        <v>1.9487989999999999</v>
      </c>
      <c r="AC147">
        <v>1.3994740000000001</v>
      </c>
      <c r="AD147">
        <v>1.4264509999999999</v>
      </c>
      <c r="AE147">
        <v>1.173138</v>
      </c>
      <c r="AF147">
        <v>0.94857899999999995</v>
      </c>
      <c r="AG147">
        <v>0.85160199999999997</v>
      </c>
      <c r="AH147">
        <v>0.55791599999999997</v>
      </c>
      <c r="AI147">
        <v>0.333449</v>
      </c>
      <c r="AJ147">
        <v>9.4514000000000001E-2</v>
      </c>
      <c r="AK147">
        <v>0</v>
      </c>
      <c r="AL147">
        <v>0</v>
      </c>
      <c r="AM147">
        <v>0</v>
      </c>
      <c r="AN147">
        <v>5.8090000000000002</v>
      </c>
      <c r="AO147">
        <v>48.274999999999999</v>
      </c>
      <c r="AP147">
        <v>225.65799999999999</v>
      </c>
      <c r="AQ147">
        <v>12.241</v>
      </c>
      <c r="AR147">
        <v>93.66</v>
      </c>
    </row>
    <row r="148" spans="1:44" x14ac:dyDescent="0.2">
      <c r="A148" t="s">
        <v>172</v>
      </c>
      <c r="C148">
        <v>0</v>
      </c>
      <c r="D148">
        <v>0</v>
      </c>
      <c r="E148">
        <v>0</v>
      </c>
      <c r="F148">
        <v>0</v>
      </c>
      <c r="G148">
        <v>0.188225</v>
      </c>
      <c r="H148">
        <v>0.32546199999999997</v>
      </c>
      <c r="I148">
        <v>0.36766900000000002</v>
      </c>
      <c r="J148">
        <v>1.168447</v>
      </c>
      <c r="K148">
        <v>1.8373870000000001</v>
      </c>
      <c r="L148">
        <v>2.5837150000000002</v>
      </c>
      <c r="M148">
        <v>1.1920630000000001</v>
      </c>
      <c r="N148">
        <v>2.666347</v>
      </c>
      <c r="O148">
        <v>5.6699169999999999</v>
      </c>
      <c r="P148">
        <v>1.777566</v>
      </c>
      <c r="Q148">
        <v>1.8907210000000001</v>
      </c>
      <c r="R148">
        <v>2.247017</v>
      </c>
      <c r="S148">
        <v>2.3695889999999999</v>
      </c>
      <c r="T148">
        <v>2.5507330000000001</v>
      </c>
      <c r="U148">
        <v>3.2429070000000002</v>
      </c>
      <c r="V148">
        <v>3.981061</v>
      </c>
      <c r="W148">
        <v>4.7231509999999997</v>
      </c>
      <c r="X148">
        <v>5.6259930000000002</v>
      </c>
      <c r="Y148">
        <v>6.3400080000000001</v>
      </c>
      <c r="Z148">
        <v>6.9582649999999999</v>
      </c>
      <c r="AA148">
        <v>7.4923650000000004</v>
      </c>
      <c r="AB148">
        <v>7.8282980000000002</v>
      </c>
      <c r="AC148">
        <v>6.2436930000000004</v>
      </c>
      <c r="AD148">
        <v>6.5400530000000003</v>
      </c>
      <c r="AE148">
        <v>5.1194379999999997</v>
      </c>
      <c r="AF148">
        <v>3.7081179999999998</v>
      </c>
      <c r="AG148">
        <v>2.855537</v>
      </c>
      <c r="AH148">
        <v>1.543339</v>
      </c>
      <c r="AI148">
        <v>0.816496</v>
      </c>
      <c r="AJ148">
        <v>0.14641899999999999</v>
      </c>
      <c r="AK148">
        <v>0</v>
      </c>
      <c r="AL148">
        <v>0</v>
      </c>
      <c r="AM148">
        <v>0</v>
      </c>
      <c r="AN148">
        <v>14.858000000000001</v>
      </c>
      <c r="AO148">
        <v>173.61500000000001</v>
      </c>
      <c r="AP148">
        <v>482.83699999999999</v>
      </c>
      <c r="AQ148">
        <v>21.821999999999999</v>
      </c>
      <c r="AR148">
        <v>217.67099999999999</v>
      </c>
    </row>
    <row r="149" spans="1:44" x14ac:dyDescent="0.2">
      <c r="A149" t="s">
        <v>42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0.174119</v>
      </c>
      <c r="K149">
        <v>0.63555300000000003</v>
      </c>
      <c r="L149">
        <v>1.080921</v>
      </c>
      <c r="M149">
        <v>0.454405</v>
      </c>
      <c r="N149">
        <v>1.0372049999999999</v>
      </c>
      <c r="O149">
        <v>3.020664</v>
      </c>
      <c r="P149">
        <v>0.939724</v>
      </c>
      <c r="Q149">
        <v>0.84041999999999994</v>
      </c>
      <c r="R149">
        <v>0.81176300000000001</v>
      </c>
      <c r="S149">
        <v>0.829573</v>
      </c>
      <c r="T149">
        <v>1.157419</v>
      </c>
      <c r="U149">
        <v>2.167281</v>
      </c>
      <c r="V149">
        <v>3.8194560000000002</v>
      </c>
      <c r="W149">
        <v>5.882822</v>
      </c>
      <c r="X149">
        <v>8.2373820000000002</v>
      </c>
      <c r="Y149">
        <v>10.037858999999999</v>
      </c>
      <c r="Z149">
        <v>11.144548</v>
      </c>
      <c r="AA149">
        <v>11.518618</v>
      </c>
      <c r="AB149">
        <v>11.033543</v>
      </c>
      <c r="AC149">
        <v>7.8273339999999996</v>
      </c>
      <c r="AD149">
        <v>7.0810009999999997</v>
      </c>
      <c r="AE149">
        <v>4.6172659999999999</v>
      </c>
      <c r="AF149">
        <v>2.7538900000000002</v>
      </c>
      <c r="AG149">
        <v>1.729528</v>
      </c>
      <c r="AH149">
        <v>0.77411700000000006</v>
      </c>
      <c r="AI149">
        <v>0.32184699999999999</v>
      </c>
      <c r="AJ149">
        <v>7.1743000000000001E-2</v>
      </c>
      <c r="AK149">
        <v>0</v>
      </c>
      <c r="AL149">
        <v>0</v>
      </c>
      <c r="AM149">
        <v>0</v>
      </c>
      <c r="AN149">
        <v>64.918999999999997</v>
      </c>
      <c r="AO149">
        <v>202.95500000000001</v>
      </c>
      <c r="AP149">
        <v>423.57499999999999</v>
      </c>
      <c r="AQ149">
        <v>74.694000000000003</v>
      </c>
      <c r="AR149">
        <v>230.49700000000001</v>
      </c>
    </row>
    <row r="150" spans="1:44" x14ac:dyDescent="0.2">
      <c r="A150" t="s">
        <v>173</v>
      </c>
      <c r="C150">
        <v>0</v>
      </c>
      <c r="D150">
        <v>0</v>
      </c>
      <c r="E150">
        <v>0</v>
      </c>
      <c r="F150">
        <v>0</v>
      </c>
      <c r="G150">
        <v>7.1264999999999995E-2</v>
      </c>
      <c r="H150">
        <v>0.22056500000000001</v>
      </c>
      <c r="I150">
        <v>0.26854</v>
      </c>
      <c r="J150">
        <v>0.81791999999999998</v>
      </c>
      <c r="K150">
        <v>1.2136739999999999</v>
      </c>
      <c r="L150">
        <v>1.8008139999999999</v>
      </c>
      <c r="M150">
        <v>0.83914999999999995</v>
      </c>
      <c r="N150">
        <v>1.8700369999999999</v>
      </c>
      <c r="O150">
        <v>4.2215540000000003</v>
      </c>
      <c r="P150">
        <v>1.4932780000000001</v>
      </c>
      <c r="Q150">
        <v>1.707301</v>
      </c>
      <c r="R150">
        <v>2.1702129999999999</v>
      </c>
      <c r="S150">
        <v>2.3919260000000002</v>
      </c>
      <c r="T150">
        <v>2.5979030000000001</v>
      </c>
      <c r="U150">
        <v>3.2183350000000002</v>
      </c>
      <c r="V150">
        <v>3.7226780000000002</v>
      </c>
      <c r="W150">
        <v>4.0678349999999996</v>
      </c>
      <c r="X150">
        <v>4.4240810000000002</v>
      </c>
      <c r="Y150">
        <v>4.584587</v>
      </c>
      <c r="Z150">
        <v>4.7336520000000002</v>
      </c>
      <c r="AA150">
        <v>4.9687250000000001</v>
      </c>
      <c r="AB150">
        <v>5.3154659999999998</v>
      </c>
      <c r="AC150">
        <v>4.5751939999999998</v>
      </c>
      <c r="AD150">
        <v>5.4897020000000003</v>
      </c>
      <c r="AE150">
        <v>5.2900809999999998</v>
      </c>
      <c r="AF150">
        <v>4.9834019999999999</v>
      </c>
      <c r="AG150">
        <v>5.3886039999999999</v>
      </c>
      <c r="AH150">
        <v>4.554818</v>
      </c>
      <c r="AI150">
        <v>4.201168</v>
      </c>
      <c r="AJ150">
        <v>3.4967860000000002</v>
      </c>
      <c r="AK150">
        <v>2.6162519999999998</v>
      </c>
      <c r="AL150">
        <v>1.818621</v>
      </c>
      <c r="AM150">
        <v>0.865873</v>
      </c>
      <c r="AN150">
        <v>25.858000000000001</v>
      </c>
      <c r="AO150">
        <v>238.08500000000001</v>
      </c>
      <c r="AP150">
        <v>948.69500000000005</v>
      </c>
      <c r="AQ150">
        <v>31.687000000000001</v>
      </c>
      <c r="AR150">
        <v>377.77100000000002</v>
      </c>
    </row>
    <row r="151" spans="1:44" x14ac:dyDescent="0.2">
      <c r="A151" t="s">
        <v>174</v>
      </c>
      <c r="C151">
        <v>0</v>
      </c>
      <c r="D151">
        <v>0</v>
      </c>
      <c r="E151">
        <v>0</v>
      </c>
      <c r="F151">
        <v>0</v>
      </c>
      <c r="G151">
        <v>0.55640900000000004</v>
      </c>
      <c r="H151">
        <v>1.241771</v>
      </c>
      <c r="I151">
        <v>1.609423</v>
      </c>
      <c r="J151">
        <v>4.9256200000000003</v>
      </c>
      <c r="K151">
        <v>7.4056649999999999</v>
      </c>
      <c r="L151">
        <v>13.708342</v>
      </c>
      <c r="M151">
        <v>7.0791380000000004</v>
      </c>
      <c r="N151">
        <v>14.373993</v>
      </c>
      <c r="O151">
        <v>18.610994000000002</v>
      </c>
      <c r="P151">
        <v>3.0229029999999999</v>
      </c>
      <c r="Q151">
        <v>2.2602600000000002</v>
      </c>
      <c r="R151">
        <v>1.8138030000000001</v>
      </c>
      <c r="S151">
        <v>1.297679</v>
      </c>
      <c r="T151">
        <v>1.039506</v>
      </c>
      <c r="U151">
        <v>1.1021460000000001</v>
      </c>
      <c r="V151">
        <v>1.2486969999999999</v>
      </c>
      <c r="W151">
        <v>1.4497789999999999</v>
      </c>
      <c r="X151">
        <v>1.7085859999999999</v>
      </c>
      <c r="Y151">
        <v>1.887394</v>
      </c>
      <c r="Z151">
        <v>2.0090089999999998</v>
      </c>
      <c r="AA151">
        <v>2.088883</v>
      </c>
      <c r="AB151">
        <v>2.1159840000000001</v>
      </c>
      <c r="AC151">
        <v>1.661675</v>
      </c>
      <c r="AD151">
        <v>1.7538119999999999</v>
      </c>
      <c r="AE151">
        <v>1.425098</v>
      </c>
      <c r="AF151">
        <v>1.0940570000000001</v>
      </c>
      <c r="AG151">
        <v>0.89012400000000003</v>
      </c>
      <c r="AH151">
        <v>0.48532999999999998</v>
      </c>
      <c r="AI151">
        <v>0.13392200000000001</v>
      </c>
      <c r="AJ151">
        <v>0</v>
      </c>
      <c r="AK151">
        <v>0</v>
      </c>
      <c r="AL151">
        <v>0</v>
      </c>
      <c r="AM151">
        <v>0</v>
      </c>
      <c r="AN151">
        <v>2.395</v>
      </c>
      <c r="AO151">
        <v>15.176</v>
      </c>
      <c r="AP151">
        <v>240.946</v>
      </c>
      <c r="AQ151">
        <v>5.85</v>
      </c>
      <c r="AR151">
        <v>70.754999999999995</v>
      </c>
    </row>
    <row r="152" spans="1:44" x14ac:dyDescent="0.2">
      <c r="A152" t="s">
        <v>175</v>
      </c>
      <c r="C152">
        <v>0</v>
      </c>
      <c r="D152">
        <v>0</v>
      </c>
      <c r="E152">
        <v>0</v>
      </c>
      <c r="F152">
        <v>0</v>
      </c>
      <c r="G152">
        <v>8.1007999999999997E-2</v>
      </c>
      <c r="H152">
        <v>0.25382300000000002</v>
      </c>
      <c r="I152">
        <v>0.31067099999999997</v>
      </c>
      <c r="J152">
        <v>0.96679899999999996</v>
      </c>
      <c r="K152">
        <v>1.492828</v>
      </c>
      <c r="L152">
        <v>2.2831329999999999</v>
      </c>
      <c r="M152">
        <v>1.070643</v>
      </c>
      <c r="N152">
        <v>2.3697889999999999</v>
      </c>
      <c r="O152">
        <v>5.1528669999999996</v>
      </c>
      <c r="P152">
        <v>1.758486</v>
      </c>
      <c r="Q152">
        <v>1.98956</v>
      </c>
      <c r="R152">
        <v>2.5177529999999999</v>
      </c>
      <c r="S152">
        <v>2.7804359999999999</v>
      </c>
      <c r="T152">
        <v>3.0401760000000002</v>
      </c>
      <c r="U152">
        <v>3.803528</v>
      </c>
      <c r="V152">
        <v>4.4522750000000002</v>
      </c>
      <c r="W152">
        <v>4.9219780000000002</v>
      </c>
      <c r="X152">
        <v>5.401027</v>
      </c>
      <c r="Y152">
        <v>5.6138820000000003</v>
      </c>
      <c r="Z152">
        <v>5.755852</v>
      </c>
      <c r="AA152">
        <v>5.9112220000000004</v>
      </c>
      <c r="AB152">
        <v>6.061744</v>
      </c>
      <c r="AC152">
        <v>4.91472</v>
      </c>
      <c r="AD152">
        <v>5.4509910000000001</v>
      </c>
      <c r="AE152">
        <v>4.7579570000000002</v>
      </c>
      <c r="AF152">
        <v>4.0314519999999998</v>
      </c>
      <c r="AG152">
        <v>3.8782760000000001</v>
      </c>
      <c r="AH152">
        <v>2.887629</v>
      </c>
      <c r="AI152">
        <v>2.3397999999999999</v>
      </c>
      <c r="AJ152">
        <v>1.693211</v>
      </c>
      <c r="AK152">
        <v>1.0996269999999999</v>
      </c>
      <c r="AL152">
        <v>0.668466</v>
      </c>
      <c r="AM152">
        <v>0.28839199999999998</v>
      </c>
      <c r="AN152">
        <v>18.733000000000001</v>
      </c>
      <c r="AO152">
        <v>175.61600000000001</v>
      </c>
      <c r="AP152">
        <v>673.85</v>
      </c>
      <c r="AQ152">
        <v>26.638999999999999</v>
      </c>
      <c r="AR152">
        <v>276.36</v>
      </c>
    </row>
    <row r="153" spans="1:44" x14ac:dyDescent="0.2">
      <c r="A153" t="s">
        <v>176</v>
      </c>
      <c r="C153">
        <v>0</v>
      </c>
      <c r="D153">
        <v>0</v>
      </c>
      <c r="E153">
        <v>0</v>
      </c>
      <c r="F153">
        <v>0</v>
      </c>
      <c r="G153">
        <v>0.24388799999999999</v>
      </c>
      <c r="H153">
        <v>0.45907399999999998</v>
      </c>
      <c r="I153">
        <v>0.57210899999999998</v>
      </c>
      <c r="J153">
        <v>2.0115980000000002</v>
      </c>
      <c r="K153">
        <v>1.9081330000000001</v>
      </c>
      <c r="L153">
        <v>3.2943069999999999</v>
      </c>
      <c r="M153">
        <v>2.8621150000000002</v>
      </c>
      <c r="N153">
        <v>6.4642419999999996</v>
      </c>
      <c r="O153">
        <v>12.470307999999999</v>
      </c>
      <c r="P153">
        <v>3.677419</v>
      </c>
      <c r="Q153">
        <v>3.6648879999999999</v>
      </c>
      <c r="R153">
        <v>3.9349430000000001</v>
      </c>
      <c r="S153">
        <v>3.6069059999999999</v>
      </c>
      <c r="T153">
        <v>3.2910059999999999</v>
      </c>
      <c r="U153">
        <v>3.4497170000000001</v>
      </c>
      <c r="V153">
        <v>3.3898769999999998</v>
      </c>
      <c r="W153">
        <v>3.19007</v>
      </c>
      <c r="X153">
        <v>3.0308999999999999</v>
      </c>
      <c r="Y153">
        <v>2.791353</v>
      </c>
      <c r="Z153">
        <v>2.6235940000000002</v>
      </c>
      <c r="AA153">
        <v>2.5835780000000002</v>
      </c>
      <c r="AB153">
        <v>2.6883189999999999</v>
      </c>
      <c r="AC153">
        <v>2.3361730000000001</v>
      </c>
      <c r="AD153">
        <v>2.9179900000000001</v>
      </c>
      <c r="AE153">
        <v>2.992658</v>
      </c>
      <c r="AF153">
        <v>3.014675</v>
      </c>
      <c r="AG153">
        <v>3.4856859999999998</v>
      </c>
      <c r="AH153">
        <v>3.1345589999999999</v>
      </c>
      <c r="AI153">
        <v>3.0443259999999999</v>
      </c>
      <c r="AJ153">
        <v>2.647135</v>
      </c>
      <c r="AK153">
        <v>2.0489480000000002</v>
      </c>
      <c r="AL153">
        <v>1.4617009999999999</v>
      </c>
      <c r="AM153">
        <v>0.70780600000000005</v>
      </c>
      <c r="AN153">
        <v>8.9730000000000008</v>
      </c>
      <c r="AO153">
        <v>79.894000000000005</v>
      </c>
      <c r="AP153">
        <v>835.86599999999999</v>
      </c>
      <c r="AQ153">
        <v>14.794</v>
      </c>
      <c r="AR153">
        <v>264.21100000000001</v>
      </c>
    </row>
    <row r="154" spans="1:44" x14ac:dyDescent="0.2">
      <c r="A154" t="s">
        <v>177</v>
      </c>
      <c r="C154">
        <v>0</v>
      </c>
      <c r="D154">
        <v>0</v>
      </c>
      <c r="E154">
        <v>0</v>
      </c>
      <c r="F154">
        <v>0</v>
      </c>
      <c r="G154">
        <v>0.56386099999999995</v>
      </c>
      <c r="H154">
        <v>0.68257100000000004</v>
      </c>
      <c r="I154">
        <v>0.78535699999999997</v>
      </c>
      <c r="J154">
        <v>3.1605759999999998</v>
      </c>
      <c r="K154">
        <v>3.0212949999999998</v>
      </c>
      <c r="L154">
        <v>4.7425240000000004</v>
      </c>
      <c r="M154">
        <v>3.9709509999999999</v>
      </c>
      <c r="N154">
        <v>6.2326100000000002</v>
      </c>
      <c r="O154">
        <v>6.687144</v>
      </c>
      <c r="P154">
        <v>2.0990190000000002</v>
      </c>
      <c r="Q154">
        <v>2.2285940000000002</v>
      </c>
      <c r="R154">
        <v>2.510732</v>
      </c>
      <c r="S154">
        <v>2.392433</v>
      </c>
      <c r="T154">
        <v>2.2744629999999999</v>
      </c>
      <c r="U154">
        <v>2.5327980000000001</v>
      </c>
      <c r="V154">
        <v>2.7390720000000002</v>
      </c>
      <c r="W154">
        <v>2.9441739999999998</v>
      </c>
      <c r="X154">
        <v>3.2963110000000002</v>
      </c>
      <c r="Y154">
        <v>3.6328659999999999</v>
      </c>
      <c r="Z154">
        <v>4.0542309999999997</v>
      </c>
      <c r="AA154">
        <v>4.6041489999999996</v>
      </c>
      <c r="AB154">
        <v>5.2581220000000002</v>
      </c>
      <c r="AC154">
        <v>4.6823670000000002</v>
      </c>
      <c r="AD154">
        <v>5.5923800000000004</v>
      </c>
      <c r="AE154">
        <v>5.1140049999999997</v>
      </c>
      <c r="AF154">
        <v>4.353434</v>
      </c>
      <c r="AG154">
        <v>4.0063610000000001</v>
      </c>
      <c r="AH154">
        <v>2.683932</v>
      </c>
      <c r="AI154">
        <v>1.8109839999999999</v>
      </c>
      <c r="AJ154">
        <v>0.97607900000000003</v>
      </c>
      <c r="AK154">
        <v>0.32560600000000001</v>
      </c>
      <c r="AL154">
        <v>4.0998E-2</v>
      </c>
      <c r="AM154">
        <v>0</v>
      </c>
      <c r="AN154">
        <v>5.9749999999999996</v>
      </c>
      <c r="AO154">
        <v>128.05799999999999</v>
      </c>
      <c r="AP154">
        <v>586.23900000000003</v>
      </c>
      <c r="AQ154">
        <v>10.606</v>
      </c>
      <c r="AR154">
        <v>222.392</v>
      </c>
    </row>
    <row r="155" spans="1:44" x14ac:dyDescent="0.2">
      <c r="A155" t="s">
        <v>178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0.317969</v>
      </c>
      <c r="M155">
        <v>0.15303</v>
      </c>
      <c r="N155">
        <v>0.369703</v>
      </c>
      <c r="O155">
        <v>1.028832</v>
      </c>
      <c r="P155">
        <v>0.42873800000000001</v>
      </c>
      <c r="Q155">
        <v>0.53293400000000002</v>
      </c>
      <c r="R155">
        <v>0.74275599999999997</v>
      </c>
      <c r="S155">
        <v>0.90123799999999998</v>
      </c>
      <c r="T155">
        <v>1.0753509999999999</v>
      </c>
      <c r="U155">
        <v>1.474505</v>
      </c>
      <c r="V155">
        <v>1.9233480000000001</v>
      </c>
      <c r="W155">
        <v>2.4188350000000001</v>
      </c>
      <c r="X155">
        <v>3.0980940000000001</v>
      </c>
      <c r="Y155">
        <v>3.849615</v>
      </c>
      <c r="Z155">
        <v>4.7930999999999999</v>
      </c>
      <c r="AA155">
        <v>6.0291110000000003</v>
      </c>
      <c r="AB155">
        <v>7.5914760000000001</v>
      </c>
      <c r="AC155">
        <v>7.3582349999999996</v>
      </c>
      <c r="AD155">
        <v>9.5088559999999998</v>
      </c>
      <c r="AE155">
        <v>9.4075659999999992</v>
      </c>
      <c r="AF155">
        <v>8.6379710000000003</v>
      </c>
      <c r="AG155">
        <v>8.6695910000000005</v>
      </c>
      <c r="AH155">
        <v>6.5117139999999996</v>
      </c>
      <c r="AI155">
        <v>5.1917260000000001</v>
      </c>
      <c r="AJ155">
        <v>3.6560969999999999</v>
      </c>
      <c r="AK155">
        <v>2.3212809999999999</v>
      </c>
      <c r="AL155">
        <v>1.400944</v>
      </c>
      <c r="AM155">
        <v>0.60738300000000001</v>
      </c>
      <c r="AN155">
        <v>113.85</v>
      </c>
      <c r="AO155">
        <v>392.56099999999998</v>
      </c>
      <c r="AP155">
        <v>928.45699999999999</v>
      </c>
      <c r="AQ155">
        <v>190.74199999999999</v>
      </c>
      <c r="AR155">
        <v>469.25</v>
      </c>
    </row>
    <row r="156" spans="1:44" x14ac:dyDescent="0.2">
      <c r="A156" t="s">
        <v>179</v>
      </c>
      <c r="C156">
        <v>0</v>
      </c>
      <c r="D156">
        <v>0</v>
      </c>
      <c r="E156">
        <v>0</v>
      </c>
      <c r="F156">
        <v>0</v>
      </c>
      <c r="G156">
        <v>7.1014999999999995E-2</v>
      </c>
      <c r="H156">
        <v>0.22820799999999999</v>
      </c>
      <c r="I156">
        <v>0.28341100000000002</v>
      </c>
      <c r="J156">
        <v>0.90327100000000005</v>
      </c>
      <c r="K156">
        <v>1.4512020000000001</v>
      </c>
      <c r="L156">
        <v>2.2235010000000002</v>
      </c>
      <c r="M156">
        <v>1.0615810000000001</v>
      </c>
      <c r="N156">
        <v>2.4587880000000002</v>
      </c>
      <c r="O156">
        <v>5.6547029999999996</v>
      </c>
      <c r="P156">
        <v>1.938796</v>
      </c>
      <c r="Q156">
        <v>2.1725370000000002</v>
      </c>
      <c r="R156">
        <v>2.71055</v>
      </c>
      <c r="S156">
        <v>2.9431440000000002</v>
      </c>
      <c r="T156">
        <v>3.1640440000000001</v>
      </c>
      <c r="U156">
        <v>3.8928060000000002</v>
      </c>
      <c r="V156">
        <v>4.4844200000000001</v>
      </c>
      <c r="W156">
        <v>4.89405</v>
      </c>
      <c r="X156">
        <v>5.3284710000000004</v>
      </c>
      <c r="Y156">
        <v>5.5325319999999998</v>
      </c>
      <c r="Z156">
        <v>5.7084640000000002</v>
      </c>
      <c r="AA156">
        <v>5.9376360000000004</v>
      </c>
      <c r="AB156">
        <v>6.1910360000000004</v>
      </c>
      <c r="AC156">
        <v>5.0941200000000002</v>
      </c>
      <c r="AD156">
        <v>5.697063</v>
      </c>
      <c r="AE156">
        <v>4.95364</v>
      </c>
      <c r="AF156">
        <v>4.1104149999999997</v>
      </c>
      <c r="AG156">
        <v>3.7889279999999999</v>
      </c>
      <c r="AH156">
        <v>2.6371720000000001</v>
      </c>
      <c r="AI156">
        <v>1.9566490000000001</v>
      </c>
      <c r="AJ156">
        <v>1.2673639999999999</v>
      </c>
      <c r="AK156">
        <v>0.72404999999999997</v>
      </c>
      <c r="AL156">
        <v>0.38973000000000002</v>
      </c>
      <c r="AM156">
        <v>0.146703</v>
      </c>
      <c r="AN156">
        <v>18.873999999999999</v>
      </c>
      <c r="AO156">
        <v>169.59299999999999</v>
      </c>
      <c r="AP156">
        <v>614.52200000000005</v>
      </c>
      <c r="AQ156">
        <v>27.553999999999998</v>
      </c>
      <c r="AR156">
        <v>257.48500000000001</v>
      </c>
    </row>
    <row r="157" spans="1:44" x14ac:dyDescent="0.2">
      <c r="A157" t="s">
        <v>180</v>
      </c>
      <c r="C157">
        <v>0</v>
      </c>
      <c r="D157">
        <v>0</v>
      </c>
      <c r="E157">
        <v>0</v>
      </c>
      <c r="F157">
        <v>0</v>
      </c>
      <c r="G157">
        <v>0.16469400000000001</v>
      </c>
      <c r="H157">
        <v>0.31433100000000003</v>
      </c>
      <c r="I157">
        <v>0.375357</v>
      </c>
      <c r="J157">
        <v>1.0791299999999999</v>
      </c>
      <c r="K157">
        <v>1.5085660000000001</v>
      </c>
      <c r="L157">
        <v>2.053388</v>
      </c>
      <c r="M157">
        <v>0.95107399999999997</v>
      </c>
      <c r="N157">
        <v>2.271252</v>
      </c>
      <c r="O157">
        <v>5.6927450000000004</v>
      </c>
      <c r="P157">
        <v>2.0252810000000001</v>
      </c>
      <c r="Q157">
        <v>2.2625250000000001</v>
      </c>
      <c r="R157">
        <v>2.7872970000000001</v>
      </c>
      <c r="S157">
        <v>2.9737689999999999</v>
      </c>
      <c r="T157">
        <v>3.1456780000000002</v>
      </c>
      <c r="U157">
        <v>3.822781</v>
      </c>
      <c r="V157">
        <v>4.3733490000000002</v>
      </c>
      <c r="W157">
        <v>4.7711269999999999</v>
      </c>
      <c r="X157">
        <v>5.2238410000000002</v>
      </c>
      <c r="Y157">
        <v>5.4793089999999998</v>
      </c>
      <c r="Z157">
        <v>5.726477</v>
      </c>
      <c r="AA157">
        <v>6.0385179999999998</v>
      </c>
      <c r="AB157">
        <v>6.3764909999999997</v>
      </c>
      <c r="AC157">
        <v>5.2899219999999998</v>
      </c>
      <c r="AD157">
        <v>5.9267779999999997</v>
      </c>
      <c r="AE157">
        <v>5.1184669999999999</v>
      </c>
      <c r="AF157">
        <v>4.1801279999999998</v>
      </c>
      <c r="AG157">
        <v>3.755296</v>
      </c>
      <c r="AH157">
        <v>2.5221770000000001</v>
      </c>
      <c r="AI157">
        <v>1.789026</v>
      </c>
      <c r="AJ157">
        <v>1.0875189999999999</v>
      </c>
      <c r="AK157">
        <v>0.56580799999999998</v>
      </c>
      <c r="AL157">
        <v>0.26433200000000001</v>
      </c>
      <c r="AM157">
        <v>8.3568000000000003E-2</v>
      </c>
      <c r="AN157">
        <v>18.890999999999998</v>
      </c>
      <c r="AO157">
        <v>170.19300000000001</v>
      </c>
      <c r="AP157">
        <v>591.73400000000004</v>
      </c>
      <c r="AQ157">
        <v>23.689</v>
      </c>
      <c r="AR157">
        <v>250.71600000000001</v>
      </c>
    </row>
    <row r="158" spans="1:44" x14ac:dyDescent="0.2">
      <c r="A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0.20926900000000001</v>
      </c>
      <c r="O158">
        <v>0.218913</v>
      </c>
      <c r="P158">
        <v>0</v>
      </c>
      <c r="Q158">
        <v>4.7541E-2</v>
      </c>
      <c r="R158">
        <v>0.12275999999999999</v>
      </c>
      <c r="S158">
        <v>0.17158899999999999</v>
      </c>
      <c r="T158">
        <v>0.19842099999999999</v>
      </c>
      <c r="U158">
        <v>0.21222299999999999</v>
      </c>
      <c r="V158">
        <v>0.15357399999999999</v>
      </c>
      <c r="W158">
        <v>3.0131999999999999E-2</v>
      </c>
      <c r="X158">
        <v>0</v>
      </c>
      <c r="Y158">
        <v>0.14988799999999999</v>
      </c>
      <c r="Z158">
        <v>0.71609500000000004</v>
      </c>
      <c r="AA158">
        <v>1.8986590000000001</v>
      </c>
      <c r="AB158">
        <v>3.9654539999999998</v>
      </c>
      <c r="AC158">
        <v>5.3807450000000001</v>
      </c>
      <c r="AD158">
        <v>8.9547980000000003</v>
      </c>
      <c r="AE158">
        <v>10.877438</v>
      </c>
      <c r="AF158">
        <v>11.700884</v>
      </c>
      <c r="AG158">
        <v>13.489663</v>
      </c>
      <c r="AH158">
        <v>11.523460999999999</v>
      </c>
      <c r="AI158">
        <v>10.341932</v>
      </c>
      <c r="AJ158">
        <v>8.1939609999999998</v>
      </c>
      <c r="AK158">
        <v>5.8066789999999999</v>
      </c>
      <c r="AL158">
        <v>3.8532600000000001</v>
      </c>
      <c r="AM158">
        <v>1.782659</v>
      </c>
      <c r="AN158">
        <v>318.99599999999998</v>
      </c>
      <c r="AO158">
        <v>631.67600000000004</v>
      </c>
      <c r="AP158">
        <v>1234.5139999999999</v>
      </c>
      <c r="AQ158">
        <v>460.35</v>
      </c>
      <c r="AR158">
        <v>710.25300000000004</v>
      </c>
    </row>
    <row r="159" spans="1:44" x14ac:dyDescent="0.2">
      <c r="A159" t="s">
        <v>182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0.28909800000000002</v>
      </c>
      <c r="L159">
        <v>0.49235400000000001</v>
      </c>
      <c r="M159">
        <v>0.18974299999999999</v>
      </c>
      <c r="N159">
        <v>0.34476000000000001</v>
      </c>
      <c r="O159">
        <v>0.18273300000000001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0.47196900000000003</v>
      </c>
      <c r="AA159">
        <v>2.1921710000000001</v>
      </c>
      <c r="AB159">
        <v>5.2477010000000002</v>
      </c>
      <c r="AC159">
        <v>7.4011360000000002</v>
      </c>
      <c r="AD159">
        <v>12.269337</v>
      </c>
      <c r="AE159">
        <v>14.378382</v>
      </c>
      <c r="AF159">
        <v>14.499059000000001</v>
      </c>
      <c r="AG159">
        <v>15.088507999999999</v>
      </c>
      <c r="AH159">
        <v>11.08067</v>
      </c>
      <c r="AI159">
        <v>8.0751570000000008</v>
      </c>
      <c r="AJ159">
        <v>4.7260340000000003</v>
      </c>
      <c r="AK159">
        <v>2.1715520000000001</v>
      </c>
      <c r="AL159">
        <v>0.766042</v>
      </c>
      <c r="AM159">
        <v>0.13359199999999999</v>
      </c>
      <c r="AN159">
        <v>304.46300000000002</v>
      </c>
      <c r="AO159">
        <v>538.74199999999996</v>
      </c>
      <c r="AP159">
        <v>945.55</v>
      </c>
      <c r="AQ159">
        <v>225.012</v>
      </c>
      <c r="AR159">
        <v>587.06399999999996</v>
      </c>
    </row>
    <row r="160" spans="1:44" x14ac:dyDescent="0.2">
      <c r="A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4.6367999999999999E-2</v>
      </c>
      <c r="R160">
        <v>7.7002000000000001E-2</v>
      </c>
      <c r="S160">
        <v>0</v>
      </c>
      <c r="T160">
        <v>0</v>
      </c>
      <c r="U160">
        <v>1.8707999999999999E-2</v>
      </c>
      <c r="V160">
        <v>0.191854</v>
      </c>
      <c r="W160">
        <v>0.44234200000000001</v>
      </c>
      <c r="X160">
        <v>0.96470100000000003</v>
      </c>
      <c r="Y160">
        <v>1.7580789999999999</v>
      </c>
      <c r="Z160">
        <v>2.8804180000000001</v>
      </c>
      <c r="AA160">
        <v>4.425319</v>
      </c>
      <c r="AB160">
        <v>6.4860110000000004</v>
      </c>
      <c r="AC160">
        <v>7.016114</v>
      </c>
      <c r="AD160">
        <v>9.9248820000000002</v>
      </c>
      <c r="AE160">
        <v>10.678647</v>
      </c>
      <c r="AF160">
        <v>10.58465</v>
      </c>
      <c r="AG160">
        <v>11.508210999999999</v>
      </c>
      <c r="AH160">
        <v>9.432658</v>
      </c>
      <c r="AI160">
        <v>8.2444279999999992</v>
      </c>
      <c r="AJ160">
        <v>6.4253220000000004</v>
      </c>
      <c r="AK160">
        <v>4.5179200000000002</v>
      </c>
      <c r="AL160">
        <v>2.991876</v>
      </c>
      <c r="AM160">
        <v>1.384487</v>
      </c>
      <c r="AN160">
        <v>243.25399999999999</v>
      </c>
      <c r="AO160">
        <v>541.51599999999996</v>
      </c>
      <c r="AP160">
        <v>1150.2940000000001</v>
      </c>
      <c r="AQ160">
        <v>442.53899999999999</v>
      </c>
      <c r="AR160">
        <v>628.38499999999999</v>
      </c>
    </row>
    <row r="161" spans="1:44" x14ac:dyDescent="0.2">
      <c r="A161" t="s">
        <v>184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0.23746800000000001</v>
      </c>
      <c r="M161">
        <v>0.148954</v>
      </c>
      <c r="N161">
        <v>0.28683900000000001</v>
      </c>
      <c r="O161">
        <v>0.51264100000000001</v>
      </c>
      <c r="P161">
        <v>0.161495</v>
      </c>
      <c r="Q161">
        <v>0.16059300000000001</v>
      </c>
      <c r="R161">
        <v>0.159331</v>
      </c>
      <c r="S161">
        <v>0.125608</v>
      </c>
      <c r="T161">
        <v>0.107167</v>
      </c>
      <c r="U161">
        <v>0.15340300000000001</v>
      </c>
      <c r="V161">
        <v>0.31012299999999998</v>
      </c>
      <c r="W161">
        <v>0.64576900000000004</v>
      </c>
      <c r="X161">
        <v>1.251458</v>
      </c>
      <c r="Y161">
        <v>2.1072489999999999</v>
      </c>
      <c r="Z161">
        <v>3.2415790000000002</v>
      </c>
      <c r="AA161">
        <v>4.721997</v>
      </c>
      <c r="AB161">
        <v>6.6080459999999999</v>
      </c>
      <c r="AC161">
        <v>6.8986000000000001</v>
      </c>
      <c r="AD161">
        <v>9.4942530000000005</v>
      </c>
      <c r="AE161">
        <v>10.017974000000001</v>
      </c>
      <c r="AF161">
        <v>9.8389930000000003</v>
      </c>
      <c r="AG161">
        <v>10.702477</v>
      </c>
      <c r="AH161">
        <v>8.8613309999999998</v>
      </c>
      <c r="AI161">
        <v>7.8860530000000004</v>
      </c>
      <c r="AJ161">
        <v>6.2965429999999998</v>
      </c>
      <c r="AK161">
        <v>4.5422919999999998</v>
      </c>
      <c r="AL161">
        <v>3.0769310000000001</v>
      </c>
      <c r="AM161">
        <v>1.444834</v>
      </c>
      <c r="AN161">
        <v>213.56399999999999</v>
      </c>
      <c r="AO161">
        <v>522.85900000000004</v>
      </c>
      <c r="AP161">
        <v>1155.934</v>
      </c>
      <c r="AQ161">
        <v>288.00200000000001</v>
      </c>
      <c r="AR161">
        <v>611.29200000000003</v>
      </c>
    </row>
    <row r="162" spans="1:44" x14ac:dyDescent="0.2">
      <c r="A162" t="s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0.23580300000000001</v>
      </c>
      <c r="M162">
        <v>0.14810000000000001</v>
      </c>
      <c r="N162">
        <v>0.30101899999999998</v>
      </c>
      <c r="O162">
        <v>0.36941200000000002</v>
      </c>
      <c r="P162">
        <v>9.5315999999999998E-2</v>
      </c>
      <c r="Q162">
        <v>0.13359499999999999</v>
      </c>
      <c r="R162">
        <v>0.209121</v>
      </c>
      <c r="S162">
        <v>0.25181500000000001</v>
      </c>
      <c r="T162">
        <v>0.25375999999999999</v>
      </c>
      <c r="U162">
        <v>0.24079900000000001</v>
      </c>
      <c r="V162">
        <v>0.16669200000000001</v>
      </c>
      <c r="W162">
        <v>0.11991499999999999</v>
      </c>
      <c r="X162">
        <v>0.27147700000000002</v>
      </c>
      <c r="Y162">
        <v>0.82049399999999995</v>
      </c>
      <c r="Z162">
        <v>1.9651000000000001</v>
      </c>
      <c r="AA162">
        <v>3.9135019999999998</v>
      </c>
      <c r="AB162">
        <v>6.8470449999999996</v>
      </c>
      <c r="AC162">
        <v>8.2201620000000002</v>
      </c>
      <c r="AD162">
        <v>12.280530000000001</v>
      </c>
      <c r="AE162">
        <v>13.360654</v>
      </c>
      <c r="AF162">
        <v>12.834958</v>
      </c>
      <c r="AG162">
        <v>12.950044</v>
      </c>
      <c r="AH162">
        <v>9.3888400000000001</v>
      </c>
      <c r="AI162">
        <v>6.9140819999999996</v>
      </c>
      <c r="AJ162">
        <v>4.2359609999999996</v>
      </c>
      <c r="AK162">
        <v>2.1774930000000001</v>
      </c>
      <c r="AL162">
        <v>0.98134100000000002</v>
      </c>
      <c r="AM162">
        <v>0.312969</v>
      </c>
      <c r="AN162">
        <v>254.24100000000001</v>
      </c>
      <c r="AO162">
        <v>498.7</v>
      </c>
      <c r="AP162">
        <v>935.68399999999997</v>
      </c>
      <c r="AQ162">
        <v>296.54399999999998</v>
      </c>
      <c r="AR162">
        <v>553.774</v>
      </c>
    </row>
    <row r="163" spans="1:44" x14ac:dyDescent="0.2">
      <c r="A163" t="s">
        <v>185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9.9754999999999996E-2</v>
      </c>
      <c r="S163">
        <v>0.13666200000000001</v>
      </c>
      <c r="T163">
        <v>0.177013</v>
      </c>
      <c r="U163">
        <v>0.17699100000000001</v>
      </c>
      <c r="V163">
        <v>0.130467</v>
      </c>
      <c r="W163">
        <v>8.319E-2</v>
      </c>
      <c r="X163">
        <v>0.12076000000000001</v>
      </c>
      <c r="Y163">
        <v>0.38110500000000003</v>
      </c>
      <c r="Z163">
        <v>1.0489139999999999</v>
      </c>
      <c r="AA163">
        <v>2.388674</v>
      </c>
      <c r="AB163">
        <v>3.5269949999999999</v>
      </c>
      <c r="AC163">
        <v>6.4079329999999999</v>
      </c>
      <c r="AD163">
        <v>8.5504110000000004</v>
      </c>
      <c r="AE163">
        <v>10.10758</v>
      </c>
      <c r="AF163">
        <v>12.914144</v>
      </c>
      <c r="AG163">
        <v>12.320805</v>
      </c>
      <c r="AH163">
        <v>12.362475999999999</v>
      </c>
      <c r="AI163">
        <v>10.991528000000001</v>
      </c>
      <c r="AJ163">
        <v>8.6740870000000001</v>
      </c>
      <c r="AK163">
        <v>6.3050280000000001</v>
      </c>
      <c r="AL163">
        <v>3.0954809999999999</v>
      </c>
      <c r="AM163">
        <v>370.53199999999998</v>
      </c>
      <c r="AN163">
        <v>747.42</v>
      </c>
      <c r="AO163">
        <v>1391.3119999999999</v>
      </c>
      <c r="AP163">
        <v>616.14200000000005</v>
      </c>
      <c r="AQ163">
        <v>818.64700000000005</v>
      </c>
    </row>
    <row r="164" spans="1:44" x14ac:dyDescent="0.2">
      <c r="A164" t="s">
        <v>186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3.1163E-2</v>
      </c>
      <c r="U164">
        <v>0.59968399999999999</v>
      </c>
      <c r="V164">
        <v>1.7885040000000001</v>
      </c>
      <c r="W164">
        <v>3.5682390000000002</v>
      </c>
      <c r="X164">
        <v>5.5790940000000004</v>
      </c>
      <c r="Y164">
        <v>7.6053899999999999</v>
      </c>
      <c r="Z164">
        <v>9.5186960000000003</v>
      </c>
      <c r="AA164">
        <v>11.116459000000001</v>
      </c>
      <c r="AB164">
        <v>9.6190820000000006</v>
      </c>
      <c r="AC164">
        <v>10.817237</v>
      </c>
      <c r="AD164">
        <v>9.1639759999999999</v>
      </c>
      <c r="AE164">
        <v>7.323836</v>
      </c>
      <c r="AF164">
        <v>6.5910260000000003</v>
      </c>
      <c r="AG164">
        <v>4.7019700000000002</v>
      </c>
      <c r="AH164">
        <v>3.8794140000000001</v>
      </c>
      <c r="AI164">
        <v>3.099974</v>
      </c>
      <c r="AJ164">
        <v>2.3757100000000002</v>
      </c>
      <c r="AK164">
        <v>1.7476480000000001</v>
      </c>
      <c r="AL164">
        <v>0.87289799999999995</v>
      </c>
      <c r="AM164">
        <v>169.67</v>
      </c>
      <c r="AN164">
        <v>353.28100000000001</v>
      </c>
      <c r="AO164">
        <v>913.41499999999996</v>
      </c>
      <c r="AP164">
        <v>310.19299999999998</v>
      </c>
      <c r="AQ164">
        <v>459.81299999999999</v>
      </c>
    </row>
    <row r="165" spans="1:44" x14ac:dyDescent="0.2">
      <c r="A165" t="s">
        <v>187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0.11566700000000001</v>
      </c>
      <c r="U165">
        <v>1.490842</v>
      </c>
      <c r="V165">
        <v>3.5034610000000002</v>
      </c>
      <c r="W165">
        <v>6.2767030000000004</v>
      </c>
      <c r="X165">
        <v>8.9942499999999992</v>
      </c>
      <c r="Y165">
        <v>11.308954</v>
      </c>
      <c r="Z165">
        <v>13.012003</v>
      </c>
      <c r="AA165">
        <v>13.80701</v>
      </c>
      <c r="AB165">
        <v>10.764224</v>
      </c>
      <c r="AC165">
        <v>10.683999999999999</v>
      </c>
      <c r="AD165">
        <v>7.6751269999999998</v>
      </c>
      <c r="AE165">
        <v>4.9998069999999997</v>
      </c>
      <c r="AF165">
        <v>3.4198110000000002</v>
      </c>
      <c r="AG165">
        <v>1.696674</v>
      </c>
      <c r="AH165">
        <v>0.94241699999999995</v>
      </c>
      <c r="AI165">
        <v>0.54103199999999996</v>
      </c>
      <c r="AJ165">
        <v>0.36089900000000003</v>
      </c>
      <c r="AK165">
        <v>0.27067099999999999</v>
      </c>
      <c r="AL165">
        <v>0.13644800000000001</v>
      </c>
      <c r="AM165">
        <v>144.21299999999999</v>
      </c>
      <c r="AN165">
        <v>267.91500000000002</v>
      </c>
      <c r="AO165">
        <v>536.22299999999996</v>
      </c>
      <c r="AP165">
        <v>243.191</v>
      </c>
      <c r="AQ165">
        <v>317.327</v>
      </c>
    </row>
    <row r="166" spans="1:44" x14ac:dyDescent="0.2">
      <c r="A166" t="s">
        <v>188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4.8257000000000001E-2</v>
      </c>
      <c r="U166">
        <v>0.47569600000000001</v>
      </c>
      <c r="V166">
        <v>1.7246539999999999</v>
      </c>
      <c r="W166">
        <v>3.5234269999999999</v>
      </c>
      <c r="X166">
        <v>5.6817260000000003</v>
      </c>
      <c r="Y166">
        <v>7.9333559999999999</v>
      </c>
      <c r="Z166">
        <v>10.131410000000001</v>
      </c>
      <c r="AA166">
        <v>12.022859</v>
      </c>
      <c r="AB166">
        <v>10.498893000000001</v>
      </c>
      <c r="AC166">
        <v>11.810739999999999</v>
      </c>
      <c r="AD166">
        <v>9.8752549999999992</v>
      </c>
      <c r="AE166">
        <v>7.6463390000000002</v>
      </c>
      <c r="AF166">
        <v>6.4825910000000002</v>
      </c>
      <c r="AG166">
        <v>4.1985140000000003</v>
      </c>
      <c r="AH166">
        <v>3.0492080000000001</v>
      </c>
      <c r="AI166">
        <v>2.1005950000000002</v>
      </c>
      <c r="AJ166">
        <v>1.40886</v>
      </c>
      <c r="AK166">
        <v>0.941577</v>
      </c>
      <c r="AL166">
        <v>0.44604100000000002</v>
      </c>
      <c r="AM166">
        <v>170.386</v>
      </c>
      <c r="AN166">
        <v>339.608</v>
      </c>
      <c r="AO166">
        <v>768.14499999999998</v>
      </c>
      <c r="AP166">
        <v>301.19200000000001</v>
      </c>
      <c r="AQ166">
        <v>420.06400000000002</v>
      </c>
    </row>
    <row r="167" spans="1:44" x14ac:dyDescent="0.2">
      <c r="A167" t="s">
        <v>189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2.2564000000000001E-2</v>
      </c>
      <c r="U167">
        <v>0.120125</v>
      </c>
      <c r="V167">
        <v>0.20107800000000001</v>
      </c>
      <c r="W167">
        <v>0.29149799999999998</v>
      </c>
      <c r="X167">
        <v>0.39224999999999999</v>
      </c>
      <c r="Y167">
        <v>0.550261</v>
      </c>
      <c r="Z167">
        <v>0.87518799999999997</v>
      </c>
      <c r="AA167">
        <v>1.574883</v>
      </c>
      <c r="AB167">
        <v>2.2389540000000001</v>
      </c>
      <c r="AC167">
        <v>4.2946629999999999</v>
      </c>
      <c r="AD167">
        <v>6.3163090000000004</v>
      </c>
      <c r="AE167">
        <v>8.3080309999999997</v>
      </c>
      <c r="AF167">
        <v>11.845917</v>
      </c>
      <c r="AG167">
        <v>12.52901</v>
      </c>
      <c r="AH167">
        <v>13.724997999999999</v>
      </c>
      <c r="AI167">
        <v>13.156212999999999</v>
      </c>
      <c r="AJ167">
        <v>11.006589</v>
      </c>
      <c r="AK167">
        <v>8.3475769999999994</v>
      </c>
      <c r="AL167">
        <v>4.2038919999999997</v>
      </c>
      <c r="AM167">
        <v>411.87200000000001</v>
      </c>
      <c r="AN167">
        <v>844.76599999999996</v>
      </c>
      <c r="AO167">
        <v>1476.6420000000001</v>
      </c>
      <c r="AP167">
        <v>688.88400000000001</v>
      </c>
      <c r="AQ167">
        <v>897.33699999999999</v>
      </c>
    </row>
    <row r="168" spans="1:44" x14ac:dyDescent="0.2">
      <c r="A168" t="s">
        <v>190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0.42111700000000002</v>
      </c>
      <c r="O168">
        <v>0.122227</v>
      </c>
      <c r="P168">
        <v>2.2263999999999999E-2</v>
      </c>
      <c r="Q168">
        <v>0</v>
      </c>
      <c r="R168">
        <v>0</v>
      </c>
      <c r="S168">
        <v>1.6025000000000001E-2</v>
      </c>
      <c r="T168">
        <v>0.25562400000000002</v>
      </c>
      <c r="U168">
        <v>0.71171899999999999</v>
      </c>
      <c r="V168">
        <v>1.361278</v>
      </c>
      <c r="W168">
        <v>2.1705139999999998</v>
      </c>
      <c r="X168">
        <v>2.9238900000000001</v>
      </c>
      <c r="Y168">
        <v>3.5874709999999999</v>
      </c>
      <c r="Z168">
        <v>4.2084659999999996</v>
      </c>
      <c r="AA168">
        <v>4.8715409999999997</v>
      </c>
      <c r="AB168">
        <v>4.5000419999999997</v>
      </c>
      <c r="AC168">
        <v>5.9312269999999998</v>
      </c>
      <c r="AD168">
        <v>6.5404039999999997</v>
      </c>
      <c r="AE168">
        <v>7.209784</v>
      </c>
      <c r="AF168">
        <v>9.2679799999999997</v>
      </c>
      <c r="AG168">
        <v>9.2981479999999994</v>
      </c>
      <c r="AH168">
        <v>9.9777979999999999</v>
      </c>
      <c r="AI168">
        <v>9.5151149999999998</v>
      </c>
      <c r="AJ168">
        <v>7.9713620000000001</v>
      </c>
      <c r="AK168">
        <v>6.0603870000000004</v>
      </c>
      <c r="AL168">
        <v>3.0556169999999998</v>
      </c>
      <c r="AM168">
        <v>195.34399999999999</v>
      </c>
      <c r="AN168">
        <v>655.80799999999999</v>
      </c>
      <c r="AO168">
        <v>1380.942</v>
      </c>
      <c r="AP168">
        <v>402.04300000000001</v>
      </c>
      <c r="AQ168">
        <v>726.17100000000005</v>
      </c>
    </row>
    <row r="169" spans="1:44" x14ac:dyDescent="0.2">
      <c r="A169" t="s">
        <v>191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0.12217799999999999</v>
      </c>
      <c r="N169">
        <v>0.36074099999999998</v>
      </c>
      <c r="O169">
        <v>0.114522</v>
      </c>
      <c r="P169">
        <v>0.121098</v>
      </c>
      <c r="Q169">
        <v>0.13606599999999999</v>
      </c>
      <c r="R169">
        <v>0.12529699999999999</v>
      </c>
      <c r="S169">
        <v>0.10969</v>
      </c>
      <c r="T169">
        <v>0.109733</v>
      </c>
      <c r="U169">
        <v>0.118085</v>
      </c>
      <c r="V169">
        <v>0.168297</v>
      </c>
      <c r="W169">
        <v>0.31344699999999998</v>
      </c>
      <c r="X169">
        <v>0.59205099999999999</v>
      </c>
      <c r="Y169">
        <v>1.065123</v>
      </c>
      <c r="Z169">
        <v>1.829998</v>
      </c>
      <c r="AA169">
        <v>3.0356800000000002</v>
      </c>
      <c r="AB169">
        <v>3.7134260000000001</v>
      </c>
      <c r="AC169">
        <v>6.0125400000000004</v>
      </c>
      <c r="AD169">
        <v>7.5473699999999999</v>
      </c>
      <c r="AE169">
        <v>8.7885360000000006</v>
      </c>
      <c r="AF169">
        <v>11.421593</v>
      </c>
      <c r="AG169">
        <v>11.327529999999999</v>
      </c>
      <c r="AH169">
        <v>11.934793000000001</v>
      </c>
      <c r="AI169">
        <v>11.183712</v>
      </c>
      <c r="AJ169">
        <v>9.2530420000000007</v>
      </c>
      <c r="AK169">
        <v>6.9845790000000001</v>
      </c>
      <c r="AL169">
        <v>3.5108739999999998</v>
      </c>
      <c r="AM169">
        <v>323.57799999999997</v>
      </c>
      <c r="AN169">
        <v>756.38800000000003</v>
      </c>
      <c r="AO169">
        <v>1424.817</v>
      </c>
      <c r="AP169">
        <v>495.1</v>
      </c>
      <c r="AQ169">
        <v>818.55899999999997</v>
      </c>
    </row>
    <row r="170" spans="1:44" x14ac:dyDescent="0.2">
      <c r="A170" t="s">
        <v>192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0.218226</v>
      </c>
      <c r="O170">
        <v>0.25448300000000001</v>
      </c>
      <c r="P170">
        <v>0.24814900000000001</v>
      </c>
      <c r="Q170">
        <v>0.17401900000000001</v>
      </c>
      <c r="R170">
        <v>0</v>
      </c>
      <c r="S170">
        <v>0</v>
      </c>
      <c r="T170">
        <v>0</v>
      </c>
      <c r="U170">
        <v>0</v>
      </c>
      <c r="V170">
        <v>0.40022999999999997</v>
      </c>
      <c r="W170">
        <v>1.7559579999999999</v>
      </c>
      <c r="X170">
        <v>4.0367150000000001</v>
      </c>
      <c r="Y170">
        <v>7.0728150000000003</v>
      </c>
      <c r="Z170">
        <v>10.56174</v>
      </c>
      <c r="AA170">
        <v>13.950735</v>
      </c>
      <c r="AB170">
        <v>12.925520000000001</v>
      </c>
      <c r="AC170">
        <v>14.828525000000001</v>
      </c>
      <c r="AD170">
        <v>12.133108</v>
      </c>
      <c r="AE170">
        <v>8.7793770000000002</v>
      </c>
      <c r="AF170">
        <v>6.5379779999999998</v>
      </c>
      <c r="AG170">
        <v>3.3933209999999998</v>
      </c>
      <c r="AH170">
        <v>1.754116</v>
      </c>
      <c r="AI170">
        <v>0.71831800000000001</v>
      </c>
      <c r="AJ170">
        <v>0.20522599999999999</v>
      </c>
      <c r="AK170">
        <v>5.3393999999999997E-2</v>
      </c>
      <c r="AL170">
        <v>0</v>
      </c>
      <c r="AM170">
        <v>191.81700000000001</v>
      </c>
      <c r="AN170">
        <v>343.44200000000001</v>
      </c>
      <c r="AO170">
        <v>629.40099999999995</v>
      </c>
      <c r="AP170">
        <v>295.49400000000003</v>
      </c>
      <c r="AQ170">
        <v>383.57600000000002</v>
      </c>
    </row>
    <row r="171" spans="1:44" x14ac:dyDescent="0.2">
      <c r="A171" t="s">
        <v>193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2.4719000000000001E-2</v>
      </c>
      <c r="U171">
        <v>0.130609</v>
      </c>
      <c r="V171">
        <v>0.204626</v>
      </c>
      <c r="W171">
        <v>0.25356400000000001</v>
      </c>
      <c r="X171">
        <v>0.26782899999999998</v>
      </c>
      <c r="Y171">
        <v>0.289744</v>
      </c>
      <c r="Z171">
        <v>0.426313</v>
      </c>
      <c r="AA171">
        <v>0.89169399999999999</v>
      </c>
      <c r="AB171">
        <v>1.515611</v>
      </c>
      <c r="AC171">
        <v>3.3529550000000001</v>
      </c>
      <c r="AD171">
        <v>5.4694710000000004</v>
      </c>
      <c r="AE171">
        <v>7.7170240000000003</v>
      </c>
      <c r="AF171">
        <v>11.612311</v>
      </c>
      <c r="AG171">
        <v>12.814788</v>
      </c>
      <c r="AH171">
        <v>14.504701000000001</v>
      </c>
      <c r="AI171">
        <v>14.272095</v>
      </c>
      <c r="AJ171">
        <v>12.168722000000001</v>
      </c>
      <c r="AK171">
        <v>9.3455279999999998</v>
      </c>
      <c r="AL171">
        <v>4.7376959999999997</v>
      </c>
      <c r="AM171">
        <v>461.51400000000001</v>
      </c>
      <c r="AN171">
        <v>893.15200000000004</v>
      </c>
      <c r="AO171">
        <v>1508.6389999999999</v>
      </c>
      <c r="AP171">
        <v>743.07100000000003</v>
      </c>
      <c r="AQ171">
        <v>940.88</v>
      </c>
    </row>
    <row r="172" spans="1:44" x14ac:dyDescent="0.2">
      <c r="A172" t="s">
        <v>194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0.78411200000000003</v>
      </c>
      <c r="Z172">
        <v>2.3380800000000002</v>
      </c>
      <c r="AA172">
        <v>4.9781279999999999</v>
      </c>
      <c r="AB172">
        <v>6.6636150000000001</v>
      </c>
      <c r="AC172">
        <v>10.792301</v>
      </c>
      <c r="AD172">
        <v>12.595088000000001</v>
      </c>
      <c r="AE172">
        <v>12.89381</v>
      </c>
      <c r="AF172">
        <v>13.954643000000001</v>
      </c>
      <c r="AG172">
        <v>11.037266000000001</v>
      </c>
      <c r="AH172">
        <v>9.1052330000000001</v>
      </c>
      <c r="AI172">
        <v>6.6001180000000002</v>
      </c>
      <c r="AJ172">
        <v>4.3252069999999998</v>
      </c>
      <c r="AK172">
        <v>2.7138620000000002</v>
      </c>
      <c r="AL172">
        <v>1.218537</v>
      </c>
      <c r="AM172">
        <v>315.33999999999997</v>
      </c>
      <c r="AN172">
        <v>582.15899999999999</v>
      </c>
      <c r="AO172">
        <v>1129.1379999999999</v>
      </c>
      <c r="AP172">
        <v>526.52499999999998</v>
      </c>
      <c r="AQ172">
        <v>662.18799999999999</v>
      </c>
    </row>
    <row r="173" spans="1:44" x14ac:dyDescent="0.2">
      <c r="A173" t="s">
        <v>195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0.36285499999999998</v>
      </c>
      <c r="L173">
        <v>0.17485000000000001</v>
      </c>
      <c r="M173">
        <v>0.33869100000000002</v>
      </c>
      <c r="N173">
        <v>0.679562</v>
      </c>
      <c r="O173">
        <v>0.22068199999999999</v>
      </c>
      <c r="P173">
        <v>0.20647199999999999</v>
      </c>
      <c r="Q173">
        <v>0.17554700000000001</v>
      </c>
      <c r="R173">
        <v>8.8993000000000003E-2</v>
      </c>
      <c r="S173">
        <v>0</v>
      </c>
      <c r="T173">
        <v>3.6074000000000002E-2</v>
      </c>
      <c r="U173">
        <v>0.30218</v>
      </c>
      <c r="V173">
        <v>0.74151500000000004</v>
      </c>
      <c r="W173">
        <v>1.4950939999999999</v>
      </c>
      <c r="X173">
        <v>2.454539</v>
      </c>
      <c r="Y173">
        <v>3.5690599999999999</v>
      </c>
      <c r="Z173">
        <v>4.8235669999999997</v>
      </c>
      <c r="AA173">
        <v>6.1875289999999996</v>
      </c>
      <c r="AB173">
        <v>5.9563090000000001</v>
      </c>
      <c r="AC173">
        <v>7.6543939999999999</v>
      </c>
      <c r="AD173">
        <v>7.7453589999999997</v>
      </c>
      <c r="AE173">
        <v>7.6493849999999997</v>
      </c>
      <c r="AF173">
        <v>8.8686319999999998</v>
      </c>
      <c r="AG173">
        <v>8.2922709999999995</v>
      </c>
      <c r="AH173">
        <v>8.6373110000000004</v>
      </c>
      <c r="AI173">
        <v>8.2235259999999997</v>
      </c>
      <c r="AJ173">
        <v>6.97926</v>
      </c>
      <c r="AK173">
        <v>5.3901269999999997</v>
      </c>
      <c r="AL173">
        <v>2.746216</v>
      </c>
      <c r="AM173">
        <v>202.59800000000001</v>
      </c>
      <c r="AN173">
        <v>579.26099999999997</v>
      </c>
      <c r="AO173">
        <v>1342.77</v>
      </c>
      <c r="AP173">
        <v>264.495</v>
      </c>
      <c r="AQ173">
        <v>682.22</v>
      </c>
    </row>
    <row r="174" spans="1:44" x14ac:dyDescent="0.2">
      <c r="A174" t="s">
        <v>196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1.355E-2</v>
      </c>
      <c r="T174">
        <v>0.114828</v>
      </c>
      <c r="U174">
        <v>0.16547899999999999</v>
      </c>
      <c r="V174">
        <v>0.19528499999999999</v>
      </c>
      <c r="W174">
        <v>0.22758600000000001</v>
      </c>
      <c r="X174">
        <v>0.30430499999999999</v>
      </c>
      <c r="Y174">
        <v>0.54099399999999997</v>
      </c>
      <c r="Z174">
        <v>1.120452</v>
      </c>
      <c r="AA174">
        <v>2.3289800000000001</v>
      </c>
      <c r="AB174">
        <v>3.396792</v>
      </c>
      <c r="AC174">
        <v>6.2556900000000004</v>
      </c>
      <c r="AD174">
        <v>8.5142900000000008</v>
      </c>
      <c r="AE174">
        <v>10.219269000000001</v>
      </c>
      <c r="AF174">
        <v>13.150786</v>
      </c>
      <c r="AG174">
        <v>12.516681</v>
      </c>
      <c r="AH174">
        <v>12.431727</v>
      </c>
      <c r="AI174">
        <v>10.896674000000001</v>
      </c>
      <c r="AJ174">
        <v>8.4887689999999996</v>
      </c>
      <c r="AK174">
        <v>6.1209059999999997</v>
      </c>
      <c r="AL174">
        <v>2.9969549999999998</v>
      </c>
      <c r="AM174">
        <v>369.56099999999998</v>
      </c>
      <c r="AN174">
        <v>743.76</v>
      </c>
      <c r="AO174">
        <v>1381.9849999999999</v>
      </c>
      <c r="AP174">
        <v>620.476</v>
      </c>
      <c r="AQ174">
        <v>814.35799999999995</v>
      </c>
    </row>
    <row r="175" spans="1:44" x14ac:dyDescent="0.2">
      <c r="A175" t="s">
        <v>197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3.2562000000000001E-2</v>
      </c>
      <c r="U175">
        <v>0.181807</v>
      </c>
      <c r="V175">
        <v>0.34331699999999998</v>
      </c>
      <c r="W175">
        <v>0.55081800000000003</v>
      </c>
      <c r="X175">
        <v>0.80333100000000002</v>
      </c>
      <c r="Y175">
        <v>1.1539919999999999</v>
      </c>
      <c r="Z175">
        <v>1.7317130000000001</v>
      </c>
      <c r="AA175">
        <v>2.755566</v>
      </c>
      <c r="AB175">
        <v>3.4445749999999999</v>
      </c>
      <c r="AC175">
        <v>5.8527870000000002</v>
      </c>
      <c r="AD175">
        <v>7.7124759999999997</v>
      </c>
      <c r="AE175">
        <v>9.2524080000000009</v>
      </c>
      <c r="AF175">
        <v>12.123564</v>
      </c>
      <c r="AG175">
        <v>11.882923999999999</v>
      </c>
      <c r="AH175">
        <v>12.215462</v>
      </c>
      <c r="AI175">
        <v>11.108321</v>
      </c>
      <c r="AJ175">
        <v>8.9456710000000008</v>
      </c>
      <c r="AK175">
        <v>6.6188070000000003</v>
      </c>
      <c r="AL175">
        <v>3.2898999999999998</v>
      </c>
      <c r="AM175">
        <v>336.44499999999999</v>
      </c>
      <c r="AN175">
        <v>752.48699999999997</v>
      </c>
      <c r="AO175">
        <v>1407.1569999999999</v>
      </c>
      <c r="AP175">
        <v>594.53899999999999</v>
      </c>
      <c r="AQ175">
        <v>816.90700000000004</v>
      </c>
    </row>
    <row r="176" spans="1:44" x14ac:dyDescent="0.2">
      <c r="A176" t="s">
        <v>198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0.356074</v>
      </c>
      <c r="O176">
        <v>0.110017</v>
      </c>
      <c r="P176">
        <v>9.5981999999999998E-2</v>
      </c>
      <c r="Q176">
        <v>1.017E-2</v>
      </c>
      <c r="R176">
        <v>0</v>
      </c>
      <c r="S176">
        <v>0</v>
      </c>
      <c r="T176">
        <v>3.2043000000000002E-2</v>
      </c>
      <c r="U176">
        <v>0.25371700000000003</v>
      </c>
      <c r="V176">
        <v>0.54998999999999998</v>
      </c>
      <c r="W176">
        <v>0.99901399999999996</v>
      </c>
      <c r="X176">
        <v>1.518554</v>
      </c>
      <c r="Y176">
        <v>2.1114709999999999</v>
      </c>
      <c r="Z176">
        <v>2.8427889999999998</v>
      </c>
      <c r="AA176">
        <v>3.8371490000000001</v>
      </c>
      <c r="AB176">
        <v>4.0863329999999998</v>
      </c>
      <c r="AC176">
        <v>6.0732679999999997</v>
      </c>
      <c r="AD176">
        <v>7.283633</v>
      </c>
      <c r="AE176">
        <v>8.3324029999999993</v>
      </c>
      <c r="AF176">
        <v>10.760501</v>
      </c>
      <c r="AG176">
        <v>10.64339</v>
      </c>
      <c r="AH176">
        <v>11.192053</v>
      </c>
      <c r="AI176">
        <v>10.468223999999999</v>
      </c>
      <c r="AJ176">
        <v>8.6478169999999999</v>
      </c>
      <c r="AK176">
        <v>6.5202989999999996</v>
      </c>
      <c r="AL176">
        <v>3.2751100000000002</v>
      </c>
      <c r="AM176">
        <v>264.98700000000002</v>
      </c>
      <c r="AN176">
        <v>718.63800000000003</v>
      </c>
      <c r="AO176">
        <v>1403.5540000000001</v>
      </c>
      <c r="AP176">
        <v>480.38400000000001</v>
      </c>
      <c r="AQ176">
        <v>782.07500000000005</v>
      </c>
    </row>
    <row r="177" spans="1:43" x14ac:dyDescent="0.2">
      <c r="A177" t="s">
        <v>199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0.389019</v>
      </c>
      <c r="O177">
        <v>0.199104</v>
      </c>
      <c r="P177">
        <v>0.163628</v>
      </c>
      <c r="Q177">
        <v>1.6122000000000001E-2</v>
      </c>
      <c r="R177">
        <v>0</v>
      </c>
      <c r="S177">
        <v>0</v>
      </c>
      <c r="T177">
        <v>5.4720000000000003E-3</v>
      </c>
      <c r="U177">
        <v>0.32945600000000003</v>
      </c>
      <c r="V177">
        <v>1.2522789999999999</v>
      </c>
      <c r="W177">
        <v>2.6548889999999998</v>
      </c>
      <c r="X177">
        <v>4.2910529999999998</v>
      </c>
      <c r="Y177">
        <v>5.9728950000000003</v>
      </c>
      <c r="Z177">
        <v>7.600625</v>
      </c>
      <c r="AA177">
        <v>9.0478909999999999</v>
      </c>
      <c r="AB177">
        <v>8.0451540000000001</v>
      </c>
      <c r="AC177">
        <v>9.4747859999999999</v>
      </c>
      <c r="AD177">
        <v>8.6815759999999997</v>
      </c>
      <c r="AE177">
        <v>7.7347330000000003</v>
      </c>
      <c r="AF177">
        <v>7.9907500000000002</v>
      </c>
      <c r="AG177">
        <v>6.5894969999999997</v>
      </c>
      <c r="AH177">
        <v>6.0739409999999996</v>
      </c>
      <c r="AI177">
        <v>5.1593070000000001</v>
      </c>
      <c r="AJ177">
        <v>3.9992450000000002</v>
      </c>
      <c r="AK177">
        <v>2.9004949999999998</v>
      </c>
      <c r="AL177">
        <v>1.4280820000000001</v>
      </c>
      <c r="AM177">
        <v>181.06800000000001</v>
      </c>
      <c r="AN177">
        <v>424.61799999999999</v>
      </c>
      <c r="AO177">
        <v>1120.4590000000001</v>
      </c>
      <c r="AP177">
        <v>328.78699999999998</v>
      </c>
      <c r="AQ177">
        <v>547.55100000000004</v>
      </c>
    </row>
    <row r="178" spans="1:43" x14ac:dyDescent="0.2">
      <c r="A178" t="s">
        <v>200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6.0090999999999999E-2</v>
      </c>
      <c r="N178">
        <v>0.485682</v>
      </c>
      <c r="O178">
        <v>0.17161199999999999</v>
      </c>
      <c r="P178">
        <v>0.15701000000000001</v>
      </c>
      <c r="Q178">
        <v>0.13724900000000001</v>
      </c>
      <c r="R178">
        <v>0.104231</v>
      </c>
      <c r="S178">
        <v>0.120029</v>
      </c>
      <c r="T178">
        <v>0.25041400000000003</v>
      </c>
      <c r="U178">
        <v>0.53914499999999999</v>
      </c>
      <c r="V178">
        <v>0.99318499999999998</v>
      </c>
      <c r="W178">
        <v>1.6251549999999999</v>
      </c>
      <c r="X178">
        <v>2.2959179999999999</v>
      </c>
      <c r="Y178">
        <v>2.982882</v>
      </c>
      <c r="Z178">
        <v>3.729079</v>
      </c>
      <c r="AA178">
        <v>4.6235939999999998</v>
      </c>
      <c r="AB178">
        <v>4.541804</v>
      </c>
      <c r="AC178">
        <v>6.2872250000000003</v>
      </c>
      <c r="AD178">
        <v>7.1382490000000001</v>
      </c>
      <c r="AE178">
        <v>7.9011440000000004</v>
      </c>
      <c r="AF178">
        <v>10.003517</v>
      </c>
      <c r="AG178">
        <v>9.770842</v>
      </c>
      <c r="AH178">
        <v>10.179403000000001</v>
      </c>
      <c r="AI178">
        <v>9.4411349999999992</v>
      </c>
      <c r="AJ178">
        <v>7.7437849999999999</v>
      </c>
      <c r="AK178">
        <v>5.8082279999999997</v>
      </c>
      <c r="AL178">
        <v>2.9093900000000001</v>
      </c>
      <c r="AM178">
        <v>210.84200000000001</v>
      </c>
      <c r="AN178">
        <v>659.10199999999998</v>
      </c>
      <c r="AO178">
        <v>1366.748</v>
      </c>
      <c r="AP178">
        <v>395.56</v>
      </c>
      <c r="AQ178">
        <v>729.09199999999998</v>
      </c>
    </row>
    <row r="179" spans="1:43" x14ac:dyDescent="0.2">
      <c r="A179" t="s">
        <v>201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0.26443499999999998</v>
      </c>
      <c r="AB179">
        <v>1.2499690000000001</v>
      </c>
      <c r="AC179">
        <v>3.394088</v>
      </c>
      <c r="AD179">
        <v>5.9494290000000003</v>
      </c>
      <c r="AE179">
        <v>8.4485279999999996</v>
      </c>
      <c r="AF179">
        <v>12.484508</v>
      </c>
      <c r="AG179">
        <v>13.413016000000001</v>
      </c>
      <c r="AH179">
        <v>14.798659000000001</v>
      </c>
      <c r="AI179">
        <v>14.260336000000001</v>
      </c>
      <c r="AJ179">
        <v>11.990815</v>
      </c>
      <c r="AK179">
        <v>9.1342909999999993</v>
      </c>
      <c r="AL179">
        <v>4.6119250000000003</v>
      </c>
      <c r="AM179">
        <v>489.74700000000001</v>
      </c>
      <c r="AN179">
        <v>889.19600000000003</v>
      </c>
      <c r="AO179">
        <v>1501.925</v>
      </c>
      <c r="AP179">
        <v>795.221</v>
      </c>
      <c r="AQ179">
        <v>946.89099999999996</v>
      </c>
    </row>
    <row r="180" spans="1:43" x14ac:dyDescent="0.2">
      <c r="A180" t="s">
        <v>202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1.6018000000000001E-2</v>
      </c>
      <c r="T180">
        <v>0.142482</v>
      </c>
      <c r="U180">
        <v>0.242287</v>
      </c>
      <c r="V180">
        <v>0.28945900000000002</v>
      </c>
      <c r="W180">
        <v>0.27289000000000002</v>
      </c>
      <c r="X180">
        <v>0.18248200000000001</v>
      </c>
      <c r="Y180">
        <v>0.11297</v>
      </c>
      <c r="Z180">
        <v>0.23256099999999999</v>
      </c>
      <c r="AA180">
        <v>0.83687299999999998</v>
      </c>
      <c r="AB180">
        <v>1.7286490000000001</v>
      </c>
      <c r="AC180">
        <v>4.0148520000000003</v>
      </c>
      <c r="AD180">
        <v>6.4642790000000003</v>
      </c>
      <c r="AE180">
        <v>8.7714459999999992</v>
      </c>
      <c r="AF180">
        <v>12.53721</v>
      </c>
      <c r="AG180">
        <v>13.108618999999999</v>
      </c>
      <c r="AH180">
        <v>14.138139000000001</v>
      </c>
      <c r="AI180">
        <v>13.353937999999999</v>
      </c>
      <c r="AJ180">
        <v>11.05194</v>
      </c>
      <c r="AK180">
        <v>8.3251530000000002</v>
      </c>
      <c r="AL180">
        <v>4.1777509999999998</v>
      </c>
      <c r="AM180">
        <v>446.15100000000001</v>
      </c>
      <c r="AN180">
        <v>850.96</v>
      </c>
      <c r="AO180">
        <v>1475.3779999999999</v>
      </c>
      <c r="AP180">
        <v>708.89300000000003</v>
      </c>
      <c r="AQ180">
        <v>908.08</v>
      </c>
    </row>
    <row r="181" spans="1:43" x14ac:dyDescent="0.2">
      <c r="A181" t="s">
        <v>203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0.16670199999999999</v>
      </c>
      <c r="AA181">
        <v>1.0584849999999999</v>
      </c>
      <c r="AB181">
        <v>2.139672</v>
      </c>
      <c r="AC181">
        <v>4.7699239999999996</v>
      </c>
      <c r="AD181">
        <v>7.3477790000000001</v>
      </c>
      <c r="AE181">
        <v>9.6141380000000005</v>
      </c>
      <c r="AF181">
        <v>13.292911</v>
      </c>
      <c r="AG181">
        <v>13.458640000000001</v>
      </c>
      <c r="AH181">
        <v>14.050824</v>
      </c>
      <c r="AI181">
        <v>12.80278</v>
      </c>
      <c r="AJ181">
        <v>10.214444</v>
      </c>
      <c r="AK181">
        <v>7.4383280000000003</v>
      </c>
      <c r="AL181">
        <v>3.6453720000000001</v>
      </c>
      <c r="AM181">
        <v>442.12</v>
      </c>
      <c r="AN181">
        <v>821.16899999999998</v>
      </c>
      <c r="AO181">
        <v>1440.162</v>
      </c>
      <c r="AP181">
        <v>729.57100000000003</v>
      </c>
      <c r="AQ181">
        <v>886.30799999999999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Statistics</vt:lpstr>
      <vt:lpstr>Data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2015-06-14T23:42:13Z</dcterms:created>
  <dcterms:modified xsi:type="dcterms:W3CDTF">2015-11-16T07:34:20Z</dcterms:modified>
</cp:coreProperties>
</file>